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SEFA'!$B$1:$M$45</definedName>
    <definedName name="_xlnm.Print_Area" localSheetId="27">' SEFA (2)'!$B$1:$M$44</definedName>
    <definedName name="_xlnm.Print_Area" localSheetId="28">'SEFA NOTES'!$A$1:$F$40</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2" i="11" l="1"/>
  <c r="C12" i="11"/>
  <c r="I12" i="11" l="1"/>
  <c r="H12" i="11"/>
  <c r="B14" i="178" l="1"/>
  <c r="B11" i="178"/>
  <c r="K18" i="180"/>
  <c r="J18" i="180"/>
  <c r="I18" i="180"/>
  <c r="H18" i="180"/>
  <c r="G18" i="180"/>
  <c r="F18" i="180"/>
  <c r="E18" i="180"/>
  <c r="K23" i="180"/>
  <c r="J23" i="180"/>
  <c r="I23" i="180"/>
  <c r="H23" i="180"/>
  <c r="G23" i="180"/>
  <c r="F23" i="180"/>
  <c r="E23" i="180"/>
  <c r="K25" i="179" l="1"/>
  <c r="J25" i="179"/>
  <c r="I25" i="179"/>
  <c r="H25" i="179"/>
  <c r="F25" i="179"/>
  <c r="K16" i="179"/>
  <c r="J16" i="179"/>
  <c r="I16" i="179"/>
  <c r="H16" i="179"/>
  <c r="G16" i="179"/>
  <c r="F16" i="179"/>
  <c r="E16" i="179"/>
  <c r="G24" i="179"/>
  <c r="L24" i="179" s="1"/>
  <c r="E24" i="179"/>
  <c r="L20" i="179"/>
  <c r="G21" i="179"/>
  <c r="E21" i="179"/>
  <c r="G67" i="127"/>
  <c r="G66" i="127"/>
  <c r="F68" i="127"/>
  <c r="E68" i="127"/>
  <c r="D68" i="127"/>
  <c r="J46" i="127"/>
  <c r="J36" i="127"/>
  <c r="J27" i="127"/>
  <c r="G25" i="179" l="1"/>
  <c r="G25" i="180" s="1"/>
  <c r="H25" i="180"/>
  <c r="E25" i="179"/>
  <c r="E25" i="180" s="1"/>
  <c r="I25" i="180"/>
  <c r="J25" i="180"/>
  <c r="F25" i="180"/>
  <c r="D35" i="171" s="1"/>
  <c r="K25" i="180"/>
  <c r="L21" i="179"/>
  <c r="G68" i="127"/>
  <c r="L22" i="180"/>
  <c r="L21" i="180"/>
  <c r="L17" i="180"/>
  <c r="L16" i="180"/>
  <c r="L15" i="180"/>
  <c r="L14" i="180"/>
  <c r="L13" i="180"/>
  <c r="L12" i="180"/>
  <c r="L23" i="180" l="1"/>
  <c r="L18" i="180"/>
  <c r="L23" i="179"/>
  <c r="L22" i="179"/>
  <c r="L19" i="179"/>
  <c r="L15" i="179"/>
  <c r="L14" i="179"/>
  <c r="L13" i="179"/>
  <c r="L12" i="179"/>
  <c r="L16" i="179" l="1"/>
  <c r="L25" i="179"/>
  <c r="D14" i="171"/>
  <c r="A10" i="169"/>
  <c r="C16" i="169"/>
  <c r="A15" i="169"/>
  <c r="A14" i="169"/>
  <c r="K18" i="169"/>
  <c r="G18" i="169"/>
  <c r="G15" i="169"/>
  <c r="I13" i="169"/>
  <c r="G10" i="169"/>
  <c r="G9" i="169"/>
  <c r="G7" i="169"/>
  <c r="E7" i="169"/>
  <c r="B2" i="174" s="1"/>
  <c r="A7" i="169"/>
  <c r="B4" i="178"/>
  <c r="B4" i="177"/>
  <c r="B4" i="176"/>
  <c r="B4" i="175"/>
  <c r="G43" i="174"/>
  <c r="D47"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5" i="180" l="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70" i="127"/>
  <c r="B7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206" i="106" l="1"/>
  <c r="D206"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B3082" i="106" l="1"/>
  <c r="D3082" i="106" s="1"/>
  <c r="B5065" i="106"/>
  <c r="D5065" i="106" s="1"/>
  <c r="B3234" i="106"/>
  <c r="D3234" i="106" s="1"/>
  <c r="F64" i="34"/>
  <c r="F43" i="34"/>
  <c r="F41" i="34"/>
  <c r="B756" i="106"/>
  <c r="D756" i="106" s="1"/>
  <c r="K163" i="29"/>
  <c r="B1326" i="106" s="1"/>
  <c r="D1326" i="106" s="1"/>
  <c r="B1312" i="106"/>
  <c r="D1312" i="106" s="1"/>
  <c r="L114" i="29"/>
  <c r="N41" i="3"/>
  <c r="B287" i="106"/>
  <c r="D287" i="106" s="1"/>
  <c r="B4997" i="106"/>
  <c r="D4997" i="106" s="1"/>
  <c r="H32" i="118"/>
  <c r="K32" i="118" s="1"/>
  <c r="O31" i="118" s="1"/>
  <c r="O33" i="118" s="1"/>
  <c r="A7260" i="106"/>
  <c r="A7261" i="106" l="1"/>
  <c r="B288" i="106"/>
  <c r="D288" i="106" s="1"/>
  <c r="D61" i="36"/>
  <c r="A7262" i="106" l="1"/>
  <c r="B6174" i="106" l="1"/>
  <c r="D6174" i="106" s="1"/>
  <c r="B6145" i="106"/>
  <c r="D6145" i="106" s="1"/>
  <c r="A7263" i="106"/>
  <c r="A7264" i="106" l="1"/>
  <c r="A7265" i="106" l="1"/>
  <c r="A7266" i="106" l="1"/>
  <c r="A7267" i="106" l="1"/>
  <c r="A7268" i="106" l="1"/>
  <c r="A7269" i="106" l="1"/>
  <c r="B858" i="106" l="1"/>
  <c r="D858" i="106" s="1"/>
  <c r="B6155" i="106"/>
  <c r="D6155" i="106" s="1"/>
  <c r="A7270" i="106"/>
  <c r="D7269" i="106"/>
  <c r="A7271" i="106" l="1"/>
  <c r="A7272" i="106" l="1"/>
  <c r="C121" i="5" l="1"/>
  <c r="B5132" i="106" s="1"/>
  <c r="D5132" i="106" s="1"/>
  <c r="B13" i="7"/>
  <c r="B3725" i="106" s="1"/>
  <c r="D3725" i="106" s="1"/>
  <c r="C114" i="5"/>
  <c r="B5125" i="106" s="1"/>
  <c r="D5125" i="106" s="1"/>
  <c r="F18" i="5"/>
  <c r="B5562" i="106" s="1"/>
  <c r="D5562" i="106" s="1"/>
  <c r="B6866" i="106"/>
  <c r="D6866" i="106" s="1"/>
  <c r="B1221" i="106"/>
  <c r="D1221" i="106" s="1"/>
  <c r="B5064" i="106"/>
  <c r="D5064" i="106" s="1"/>
  <c r="B17" i="7"/>
  <c r="D17" i="7" s="1"/>
  <c r="B4104" i="106" s="1"/>
  <c r="D4104" i="106" s="1"/>
  <c r="B774" i="106"/>
  <c r="D774" i="106" s="1"/>
  <c r="B5353" i="106"/>
  <c r="D5353" i="106" s="1"/>
  <c r="F87" i="34"/>
  <c r="B5570" i="106"/>
  <c r="D5570" i="106" s="1"/>
  <c r="B5275" i="106"/>
  <c r="D5275" i="106" s="1"/>
  <c r="B776" i="106"/>
  <c r="D776" i="106" s="1"/>
  <c r="B1363" i="106"/>
  <c r="D1363" i="106" s="1"/>
  <c r="B4" i="7"/>
  <c r="B1744" i="106" s="1"/>
  <c r="D1744" i="106" s="1"/>
  <c r="B5061" i="106"/>
  <c r="D5061" i="106" s="1"/>
  <c r="C12" i="5"/>
  <c r="B5312" i="106"/>
  <c r="D5312" i="106" s="1"/>
  <c r="B7248" i="106"/>
  <c r="D7248" i="106" s="1"/>
  <c r="B777" i="106"/>
  <c r="D777" i="106" s="1"/>
  <c r="B4351" i="106"/>
  <c r="D4351" i="106" s="1"/>
  <c r="F108" i="34"/>
  <c r="B4407" i="106"/>
  <c r="D4407" i="106" s="1"/>
  <c r="B1257" i="106"/>
  <c r="D1257" i="106" s="1"/>
  <c r="B5100" i="106"/>
  <c r="D5100" i="106" s="1"/>
  <c r="B5070" i="106"/>
  <c r="D5070" i="106" s="1"/>
  <c r="C216" i="5"/>
  <c r="B5256" i="106"/>
  <c r="D5256" i="106" s="1"/>
  <c r="B7764" i="106"/>
  <c r="D7764" i="106" s="1"/>
  <c r="F92" i="34"/>
  <c r="B5279" i="106"/>
  <c r="D5279" i="106" s="1"/>
  <c r="F132" i="34"/>
  <c r="B1254" i="106"/>
  <c r="D1254" i="106" s="1"/>
  <c r="B1519" i="106"/>
  <c r="D1519" i="106" s="1"/>
  <c r="B4761" i="106"/>
  <c r="D4761" i="106" s="1"/>
  <c r="F102" i="34"/>
  <c r="B5525" i="106"/>
  <c r="D5525" i="106" s="1"/>
  <c r="B6865" i="106"/>
  <c r="D6865" i="106" s="1"/>
  <c r="B5080" i="106"/>
  <c r="D5080" i="106" s="1"/>
  <c r="F111" i="34"/>
  <c r="B5181" i="106"/>
  <c r="D5181" i="106" s="1"/>
  <c r="B4362" i="106"/>
  <c r="D4362" i="106" s="1"/>
  <c r="B16" i="7"/>
  <c r="B5723" i="106"/>
  <c r="D5723" i="106" s="1"/>
  <c r="B5569" i="106"/>
  <c r="D5569" i="106" s="1"/>
  <c r="F21" i="34"/>
  <c r="G127" i="29"/>
  <c r="B1256" i="106" s="1"/>
  <c r="D1256" i="106" s="1"/>
  <c r="B1251" i="106"/>
  <c r="D1251" i="106" s="1"/>
  <c r="B4874" i="106"/>
  <c r="D4874" i="106" s="1"/>
  <c r="B6975" i="106"/>
  <c r="D6975" i="106" s="1"/>
  <c r="B5330" i="106"/>
  <c r="D5330" i="106" s="1"/>
  <c r="B2792" i="106"/>
  <c r="D2792" i="106" s="1"/>
  <c r="K108" i="29"/>
  <c r="B2796" i="106" s="1"/>
  <c r="D2796" i="106" s="1"/>
  <c r="F89" i="34"/>
  <c r="B6314" i="106"/>
  <c r="D6314" i="106" s="1"/>
  <c r="B5274" i="106"/>
  <c r="D5274" i="106" s="1"/>
  <c r="B4336" i="106"/>
  <c r="D4336" i="106" s="1"/>
  <c r="B6321" i="106"/>
  <c r="D6321" i="106" s="1"/>
  <c r="F88" i="34"/>
  <c r="B5572" i="106"/>
  <c r="D5572" i="106" s="1"/>
  <c r="B3368" i="106"/>
  <c r="D3368" i="106" s="1"/>
  <c r="F67" i="5"/>
  <c r="B5582" i="106" s="1"/>
  <c r="D5582" i="106" s="1"/>
  <c r="B5580" i="106"/>
  <c r="D5580" i="106" s="1"/>
  <c r="B1253" i="106"/>
  <c r="D1253" i="106" s="1"/>
  <c r="B5099" i="106"/>
  <c r="D5099" i="106" s="1"/>
  <c r="B5084" i="106"/>
  <c r="D5084" i="106" s="1"/>
  <c r="B7255" i="106"/>
  <c r="D7255" i="106" s="1"/>
  <c r="B1360" i="106"/>
  <c r="D1360" i="106" s="1"/>
  <c r="B1252" i="106"/>
  <c r="D1252" i="106" s="1"/>
  <c r="B2801" i="106"/>
  <c r="D2801" i="106" s="1"/>
  <c r="D33" i="29"/>
  <c r="B778" i="106" s="1"/>
  <c r="D778" i="106" s="1"/>
  <c r="B763" i="106"/>
  <c r="D763" i="106" s="1"/>
  <c r="K106" i="29"/>
  <c r="B1147" i="106" s="1"/>
  <c r="D1147" i="106" s="1"/>
  <c r="B1049" i="106"/>
  <c r="D1049" i="106" s="1"/>
  <c r="B6313" i="106"/>
  <c r="D6313" i="106" s="1"/>
  <c r="F22" i="34"/>
  <c r="B7066" i="106"/>
  <c r="D7066" i="106" s="1"/>
  <c r="F26" i="34"/>
  <c r="B5577" i="106"/>
  <c r="D5577" i="106" s="1"/>
  <c r="B6340" i="106"/>
  <c r="D6340" i="106" s="1"/>
  <c r="B5315" i="106"/>
  <c r="D5315" i="106" s="1"/>
  <c r="B5101" i="106"/>
  <c r="D5101" i="106" s="1"/>
  <c r="B5079" i="106"/>
  <c r="D5079" i="106" s="1"/>
  <c r="B5615" i="106"/>
  <c r="D5615" i="106" s="1"/>
  <c r="B5255" i="106"/>
  <c r="D5255" i="106" s="1"/>
  <c r="B3059" i="106"/>
  <c r="D3059" i="106" s="1"/>
  <c r="F24" i="34"/>
  <c r="B5574" i="106"/>
  <c r="D5574" i="106" s="1"/>
  <c r="B7154" i="106"/>
  <c r="D7154" i="106" s="1"/>
  <c r="C18" i="5"/>
  <c r="B5071" i="106" s="1"/>
  <c r="D5071" i="106" s="1"/>
  <c r="B5067" i="106"/>
  <c r="D5067" i="106" s="1"/>
  <c r="B5247" i="106"/>
  <c r="D5247" i="106" s="1"/>
  <c r="C211" i="5"/>
  <c r="B5098" i="106"/>
  <c r="D5098" i="106" s="1"/>
  <c r="B6365" i="106"/>
  <c r="D6365" i="106" s="1"/>
  <c r="B770" i="106"/>
  <c r="D770" i="106" s="1"/>
  <c r="D108" i="5"/>
  <c r="B5355" i="106" s="1"/>
  <c r="D5355" i="106" s="1"/>
  <c r="B5349" i="106"/>
  <c r="D5349" i="106" s="1"/>
  <c r="B951" i="106"/>
  <c r="D951" i="106" s="1"/>
  <c r="B5074" i="106"/>
  <c r="D5074" i="106" s="1"/>
  <c r="B5134" i="106"/>
  <c r="D5134" i="106" s="1"/>
  <c r="B6308" i="106"/>
  <c r="D6308" i="106" s="1"/>
  <c r="B5175" i="106"/>
  <c r="D5175" i="106" s="1"/>
  <c r="C154" i="5"/>
  <c r="B7136" i="106"/>
  <c r="D7136" i="106" s="1"/>
  <c r="B6315" i="106"/>
  <c r="D6315" i="106" s="1"/>
  <c r="F28" i="34"/>
  <c r="B5568" i="106"/>
  <c r="D5568" i="106" s="1"/>
  <c r="F20" i="34"/>
  <c r="C140" i="5"/>
  <c r="B5148" i="106"/>
  <c r="D5148" i="106" s="1"/>
  <c r="B3369" i="106"/>
  <c r="D3369" i="106" s="1"/>
  <c r="B2797" i="106"/>
  <c r="D2797" i="106" s="1"/>
  <c r="B5352" i="106"/>
  <c r="D5352" i="106" s="1"/>
  <c r="B5094" i="106"/>
  <c r="D5094" i="106" s="1"/>
  <c r="B1224" i="106"/>
  <c r="D1224" i="106" s="1"/>
  <c r="B6341" i="106"/>
  <c r="D6341" i="106" s="1"/>
  <c r="B6309" i="106"/>
  <c r="D6309" i="106" s="1"/>
  <c r="B5076" i="106"/>
  <c r="D5076" i="106" s="1"/>
  <c r="B5111" i="106"/>
  <c r="D5111" i="106" s="1"/>
  <c r="F99" i="34"/>
  <c r="B7118" i="106"/>
  <c r="D7118" i="106" s="1"/>
  <c r="B2827" i="106"/>
  <c r="D2827" i="106" s="1"/>
  <c r="B5578" i="106"/>
  <c r="D5578" i="106" s="1"/>
  <c r="F27" i="34"/>
  <c r="B7163" i="106"/>
  <c r="D7163" i="106" s="1"/>
  <c r="B5069" i="106"/>
  <c r="D5069" i="106" s="1"/>
  <c r="B4074" i="106"/>
  <c r="D4074" i="106" s="1"/>
  <c r="B5085" i="106"/>
  <c r="D5085" i="106" s="1"/>
  <c r="B1220" i="106"/>
  <c r="D1220" i="106" s="1"/>
  <c r="B7252" i="106"/>
  <c r="D7252" i="106" s="1"/>
  <c r="B764" i="106"/>
  <c r="D764" i="106" s="1"/>
  <c r="B5119" i="106"/>
  <c r="D5119" i="106" s="1"/>
  <c r="B5068" i="106"/>
  <c r="D5068" i="106" s="1"/>
  <c r="B5340" i="106"/>
  <c r="D5340" i="106" s="1"/>
  <c r="B4418" i="106"/>
  <c r="D4418" i="106" s="1"/>
  <c r="B7016" i="106"/>
  <c r="D7016" i="106" s="1"/>
  <c r="K111" i="29"/>
  <c r="B7017" i="106" s="1"/>
  <c r="D7017" i="106" s="1"/>
  <c r="B5127" i="106"/>
  <c r="D5127" i="106" s="1"/>
  <c r="B7181" i="106"/>
  <c r="D7181" i="106" s="1"/>
  <c r="B7249" i="106"/>
  <c r="D7249" i="106" s="1"/>
  <c r="B949" i="106"/>
  <c r="D949" i="106" s="1"/>
  <c r="B5124" i="106"/>
  <c r="D5124" i="106" s="1"/>
  <c r="B2791" i="106"/>
  <c r="D2791" i="106" s="1"/>
  <c r="K107" i="29"/>
  <c r="B2795" i="106" s="1"/>
  <c r="D2795" i="106" s="1"/>
  <c r="F107" i="34"/>
  <c r="B5167" i="106"/>
  <c r="D5167" i="106" s="1"/>
  <c r="B5575" i="106"/>
  <c r="D5575" i="106" s="1"/>
  <c r="F91" i="34"/>
  <c r="F103" i="34"/>
  <c r="B5118" i="106"/>
  <c r="D5118" i="106" s="1"/>
  <c r="B5088" i="106"/>
  <c r="D5088" i="106" s="1"/>
  <c r="C67" i="5"/>
  <c r="B5090" i="106" s="1"/>
  <c r="D5090" i="106" s="1"/>
  <c r="F101" i="34"/>
  <c r="B5115" i="106"/>
  <c r="D5115" i="106" s="1"/>
  <c r="B5560" i="106"/>
  <c r="D5560" i="106" s="1"/>
  <c r="B5519" i="106"/>
  <c r="D5519" i="106" s="1"/>
  <c r="B5081" i="106"/>
  <c r="D5081" i="106" s="1"/>
  <c r="B6846" i="106"/>
  <c r="D6846" i="106" s="1"/>
  <c r="B5123" i="106"/>
  <c r="D5123" i="106" s="1"/>
  <c r="B948" i="106"/>
  <c r="D948" i="106" s="1"/>
  <c r="F25" i="34"/>
  <c r="B5576" i="106"/>
  <c r="D5576" i="106" s="1"/>
  <c r="B5082" i="106"/>
  <c r="D5082" i="106" s="1"/>
  <c r="B5571" i="106"/>
  <c r="D5571" i="106" s="1"/>
  <c r="F23" i="34"/>
  <c r="B2826" i="106"/>
  <c r="D2826" i="106" s="1"/>
  <c r="B4235" i="106"/>
  <c r="D4235" i="106" s="1"/>
  <c r="B5133" i="106"/>
  <c r="D5133" i="106" s="1"/>
  <c r="C131" i="5"/>
  <c r="B5147" i="106" s="1"/>
  <c r="D5147" i="106" s="1"/>
  <c r="B4852" i="106"/>
  <c r="D4852" i="106" s="1"/>
  <c r="B5107" i="106"/>
  <c r="D5107" i="106" s="1"/>
  <c r="F97" i="34"/>
  <c r="B5573" i="106"/>
  <c r="D5573" i="106" s="1"/>
  <c r="F90" i="34"/>
  <c r="B6310" i="106"/>
  <c r="D6310" i="106" s="1"/>
  <c r="F19" i="34"/>
  <c r="B5567" i="106"/>
  <c r="D5567" i="106" s="1"/>
  <c r="B6876" i="106"/>
  <c r="D6876" i="106" s="1"/>
  <c r="K20" i="29"/>
  <c r="F39" i="34" s="1"/>
  <c r="B6841" i="106"/>
  <c r="D6841" i="106" s="1"/>
  <c r="B5171" i="106"/>
  <c r="D5171" i="106" s="1"/>
  <c r="B6847" i="106"/>
  <c r="D6847" i="106" s="1"/>
  <c r="B5083" i="106"/>
  <c r="D5083" i="106" s="1"/>
  <c r="B5317" i="106"/>
  <c r="D5317" i="106" s="1"/>
  <c r="B3482" i="106"/>
  <c r="D3482" i="106" s="1"/>
  <c r="B7190" i="106"/>
  <c r="D7190" i="106" s="1"/>
  <c r="B5135" i="106"/>
  <c r="D5135" i="106" s="1"/>
  <c r="B5565" i="106"/>
  <c r="D5565" i="106" s="1"/>
  <c r="F84" i="34"/>
  <c r="B5254" i="106"/>
  <c r="D5254" i="106" s="1"/>
  <c r="B4332" i="106"/>
  <c r="D4332" i="106" s="1"/>
  <c r="B705" i="106"/>
  <c r="D705" i="106" s="1"/>
  <c r="B6331" i="106"/>
  <c r="D6331" i="106" s="1"/>
  <c r="B6312" i="106"/>
  <c r="D6312" i="106" s="1"/>
  <c r="F86" i="34"/>
  <c r="B4312" i="106"/>
  <c r="D4312" i="106" s="1"/>
  <c r="B5278" i="106"/>
  <c r="D5278" i="106" s="1"/>
  <c r="B5114" i="106"/>
  <c r="D5114" i="106" s="1"/>
  <c r="B5728" i="106"/>
  <c r="D5728" i="106" s="1"/>
  <c r="B5313" i="106"/>
  <c r="D5313" i="106" s="1"/>
  <c r="B4399" i="106"/>
  <c r="D4399" i="106" s="1"/>
  <c r="B3486" i="106"/>
  <c r="D3486" i="106" s="1"/>
  <c r="B5" i="7"/>
  <c r="B1745" i="106" s="1"/>
  <c r="D1745" i="106" s="1"/>
  <c r="B5328" i="106"/>
  <c r="D5328" i="106" s="1"/>
  <c r="B7065" i="106"/>
  <c r="D7065" i="106" s="1"/>
  <c r="B5097" i="106"/>
  <c r="D5097" i="106" s="1"/>
  <c r="C82" i="5"/>
  <c r="B5102" i="106" s="1"/>
  <c r="D5102" i="106" s="1"/>
  <c r="B5248" i="106"/>
  <c r="D5248" i="106" s="1"/>
  <c r="B5109" i="106"/>
  <c r="D5109" i="106" s="1"/>
  <c r="B6359" i="106"/>
  <c r="D6359" i="106" s="1"/>
  <c r="B7258" i="106"/>
  <c r="D7258" i="106" s="1"/>
  <c r="B7145" i="106"/>
  <c r="D7145" i="106" s="1"/>
  <c r="B7127" i="106"/>
  <c r="D7127" i="106" s="1"/>
  <c r="C93" i="5"/>
  <c r="B5112" i="106" s="1"/>
  <c r="D5112" i="106" s="1"/>
  <c r="B5103" i="106"/>
  <c r="D5103" i="106" s="1"/>
  <c r="F95" i="34"/>
  <c r="B5516" i="106"/>
  <c r="D5516" i="106" s="1"/>
  <c r="B4358" i="106"/>
  <c r="D4358" i="106" s="1"/>
  <c r="B7264" i="106"/>
  <c r="D7264" i="106" s="1"/>
  <c r="B6320" i="106"/>
  <c r="D6320" i="106" s="1"/>
  <c r="K109" i="29"/>
  <c r="B1149" i="106" s="1"/>
  <c r="D1149" i="106" s="1"/>
  <c r="B1051" i="106"/>
  <c r="D1051" i="106" s="1"/>
  <c r="B5556" i="106"/>
  <c r="D5556" i="106" s="1"/>
  <c r="B5337" i="106"/>
  <c r="D5337" i="106" s="1"/>
  <c r="B950" i="106"/>
  <c r="D950" i="106" s="1"/>
  <c r="G178" i="29"/>
  <c r="B4085" i="106"/>
  <c r="D4085" i="106" s="1"/>
  <c r="B6031" i="106"/>
  <c r="D6031" i="106" s="1"/>
  <c r="C75" i="5"/>
  <c r="B3056" i="106"/>
  <c r="D3056" i="106" s="1"/>
  <c r="B5163" i="106"/>
  <c r="D5163" i="106" s="1"/>
  <c r="C144" i="5"/>
  <c r="B775" i="106"/>
  <c r="D775" i="106" s="1"/>
  <c r="B5566" i="106"/>
  <c r="D5566" i="106" s="1"/>
  <c r="F85" i="34"/>
  <c r="B5351" i="106"/>
  <c r="D5351" i="106" s="1"/>
  <c r="B1219" i="106"/>
  <c r="D1219" i="106" s="1"/>
  <c r="C127" i="29"/>
  <c r="B1223" i="106" s="1"/>
  <c r="D1223" i="106" s="1"/>
  <c r="B4415" i="106"/>
  <c r="D4415" i="106" s="1"/>
  <c r="F109" i="34"/>
  <c r="B5168" i="106"/>
  <c r="D5168" i="106" s="1"/>
  <c r="B4314" i="106"/>
  <c r="D4314" i="106" s="1"/>
  <c r="B4882" i="106"/>
  <c r="D4882" i="106" s="1"/>
  <c r="B6410" i="106"/>
  <c r="D6410" i="106" s="1"/>
  <c r="B5108" i="106"/>
  <c r="D5108" i="106" s="1"/>
  <c r="B5187" i="106"/>
  <c r="D5187" i="106" s="1"/>
  <c r="F112" i="34"/>
  <c r="B5564" i="106"/>
  <c r="D5564" i="106" s="1"/>
  <c r="F18" i="34"/>
  <c r="B5117" i="106"/>
  <c r="D5117" i="106" s="1"/>
  <c r="B7172" i="106"/>
  <c r="D7172" i="106" s="1"/>
  <c r="B7044" i="106"/>
  <c r="D7044" i="106" s="1"/>
  <c r="B5073" i="106"/>
  <c r="D5073" i="106" s="1"/>
  <c r="K105" i="29"/>
  <c r="B1146" i="106" s="1"/>
  <c r="D1146" i="106" s="1"/>
  <c r="H110" i="29"/>
  <c r="B1053" i="106" s="1"/>
  <c r="D1053" i="106" s="1"/>
  <c r="B1048" i="106"/>
  <c r="D1048" i="106" s="1"/>
  <c r="B5105" i="106"/>
  <c r="D5105" i="106" s="1"/>
  <c r="B5561" i="106"/>
  <c r="D5561" i="106" s="1"/>
  <c r="B6727" i="106"/>
  <c r="D6727" i="106" s="1"/>
  <c r="B7250" i="106"/>
  <c r="D7250" i="106" s="1"/>
  <c r="B6979" i="106"/>
  <c r="D6979" i="106" s="1"/>
  <c r="B5075" i="106"/>
  <c r="D5075" i="106" s="1"/>
  <c r="B5089" i="106"/>
  <c r="D5089" i="106" s="1"/>
  <c r="B1009" i="106"/>
  <c r="D1009" i="106" s="1"/>
  <c r="B5104" i="106"/>
  <c r="D5104" i="106" s="1"/>
  <c r="B4227" i="106"/>
  <c r="D4227" i="106" s="1"/>
  <c r="B5559" i="106"/>
  <c r="D5559" i="106" s="1"/>
  <c r="B5072" i="106"/>
  <c r="D5072" i="106" s="1"/>
  <c r="B6362" i="106"/>
  <c r="D6362" i="106" s="1"/>
  <c r="B5239" i="106"/>
  <c r="D5239" i="106" s="1"/>
  <c r="B7261" i="106"/>
  <c r="D7261" i="106" s="1"/>
  <c r="B5095" i="106"/>
  <c r="D5095" i="106" s="1"/>
  <c r="B3374" i="106"/>
  <c r="D3374" i="106" s="1"/>
  <c r="B5142" i="106"/>
  <c r="D5142" i="106" s="1"/>
  <c r="B5078" i="106"/>
  <c r="D5078" i="106" s="1"/>
  <c r="B5354" i="106"/>
  <c r="D5354" i="106" s="1"/>
  <c r="B7014" i="106"/>
  <c r="D7014" i="106" s="1"/>
  <c r="B5092" i="106"/>
  <c r="D5092" i="106" s="1"/>
  <c r="B5077" i="106"/>
  <c r="D5077" i="106" s="1"/>
  <c r="B7" i="7"/>
  <c r="B1747" i="106" s="1"/>
  <c r="D1747" i="106" s="1"/>
  <c r="B5553" i="106"/>
  <c r="D5553" i="106" s="1"/>
  <c r="B5139" i="106"/>
  <c r="D5139" i="106" s="1"/>
  <c r="B6339" i="106"/>
  <c r="D6339" i="106" s="1"/>
  <c r="B5093" i="106"/>
  <c r="D5093" i="106" s="1"/>
  <c r="B5153" i="106"/>
  <c r="D5153" i="106" s="1"/>
  <c r="B5137" i="106"/>
  <c r="D5137" i="106" s="1"/>
  <c r="B5164" i="106"/>
  <c r="D5164" i="106" s="1"/>
  <c r="B5152" i="106"/>
  <c r="D5152" i="106" s="1"/>
  <c r="B5063" i="106"/>
  <c r="D5063" i="106" s="1"/>
  <c r="B4189" i="106"/>
  <c r="D4189" i="106" s="1"/>
  <c r="F96" i="34"/>
  <c r="B5106" i="106"/>
  <c r="D5106" i="106" s="1"/>
  <c r="B5177" i="106"/>
  <c r="D5177" i="106" s="1"/>
  <c r="B5116" i="106"/>
  <c r="D5116" i="106" s="1"/>
  <c r="B5091" i="106"/>
  <c r="D5091" i="106" s="1"/>
  <c r="B5350" i="106"/>
  <c r="D5350" i="106" s="1"/>
  <c r="B5581" i="106"/>
  <c r="D5581" i="106" s="1"/>
  <c r="B5196" i="106"/>
  <c r="D5196" i="106" s="1"/>
  <c r="F98" i="34"/>
  <c r="B5110" i="106"/>
  <c r="D5110" i="106" s="1"/>
  <c r="B5194" i="106"/>
  <c r="D5194" i="106" s="1"/>
  <c r="F113" i="34"/>
  <c r="B5113" i="106"/>
  <c r="D5113" i="106" s="1"/>
  <c r="C108" i="5"/>
  <c r="B5120" i="106" s="1"/>
  <c r="D5120" i="106" s="1"/>
  <c r="F100" i="34"/>
  <c r="B4309" i="106"/>
  <c r="D4309" i="106" s="1"/>
  <c r="B5563" i="106"/>
  <c r="D5563" i="106" s="1"/>
  <c r="F63" i="5"/>
  <c r="B5579" i="106" s="1"/>
  <c r="D5579" i="106" s="1"/>
  <c r="F83" i="34"/>
  <c r="B6330" i="106"/>
  <c r="D6330" i="106" s="1"/>
  <c r="B6307" i="106"/>
  <c r="D6307" i="106" s="1"/>
  <c r="B4078" i="106"/>
  <c r="D4078" i="106" s="1"/>
  <c r="B7246" i="106"/>
  <c r="D7246" i="106" s="1"/>
  <c r="C129" i="29"/>
  <c r="B5161" i="106"/>
  <c r="D5161" i="106" s="1"/>
  <c r="B4411" i="106"/>
  <c r="D4411" i="106" s="1"/>
  <c r="D4" i="7"/>
  <c r="A7273" i="106"/>
  <c r="C5" i="4" l="1"/>
  <c r="B3405" i="106" s="1"/>
  <c r="D3405" i="106" s="1"/>
  <c r="D13" i="7"/>
  <c r="B3726" i="106" s="1"/>
  <c r="D3726" i="106" s="1"/>
  <c r="D7" i="7"/>
  <c r="B1763" i="106" s="1"/>
  <c r="D1763" i="106" s="1"/>
  <c r="H112" i="29"/>
  <c r="B7018" i="106" s="1"/>
  <c r="D7018" i="106" s="1"/>
  <c r="B6877" i="106"/>
  <c r="D6877" i="106" s="1"/>
  <c r="B5165" i="106"/>
  <c r="D5165" i="106" s="1"/>
  <c r="D5" i="7"/>
  <c r="B1761" i="106" s="1"/>
  <c r="D1761" i="106" s="1"/>
  <c r="B4102" i="106"/>
  <c r="D4102" i="106" s="1"/>
  <c r="G129" i="29"/>
  <c r="B1258" i="106" s="1"/>
  <c r="D1258" i="106" s="1"/>
  <c r="K110" i="29"/>
  <c r="B3446" i="106"/>
  <c r="D3446" i="106" s="1"/>
  <c r="D16" i="7"/>
  <c r="B3447" i="106" s="1"/>
  <c r="D3447" i="106" s="1"/>
  <c r="F93" i="34"/>
  <c r="B5096" i="106"/>
  <c r="D5096" i="106" s="1"/>
  <c r="B1364" i="106"/>
  <c r="D1364" i="106" s="1"/>
  <c r="G204" i="29"/>
  <c r="B5260" i="106"/>
  <c r="D5260" i="106" s="1"/>
  <c r="B5066" i="106"/>
  <c r="D5066" i="106" s="1"/>
  <c r="B5178" i="106"/>
  <c r="D5178" i="106" s="1"/>
  <c r="C150" i="29"/>
  <c r="B1226" i="106" s="1"/>
  <c r="D1226" i="106" s="1"/>
  <c r="B1225" i="106"/>
  <c r="D1225" i="106" s="1"/>
  <c r="B1760" i="106"/>
  <c r="D1760" i="106" s="1"/>
  <c r="A7274" i="106"/>
  <c r="G150" i="29" l="1"/>
  <c r="F58" i="34" s="1"/>
  <c r="K112" i="29"/>
  <c r="B1151" i="106"/>
  <c r="D1151" i="106" s="1"/>
  <c r="B1365" i="106"/>
  <c r="D1365" i="106" s="1"/>
  <c r="F65" i="34"/>
  <c r="A7275" i="106"/>
  <c r="K75" i="29" l="1"/>
  <c r="K319" i="29"/>
  <c r="B7189" i="106" s="1"/>
  <c r="D7189" i="106" s="1"/>
  <c r="C33" i="29"/>
  <c r="B720" i="106" s="1"/>
  <c r="D720" i="106" s="1"/>
  <c r="K124" i="29"/>
  <c r="B1276" i="106" s="1"/>
  <c r="D1276" i="106" s="1"/>
  <c r="K314" i="29"/>
  <c r="B7144" i="106" s="1"/>
  <c r="D7144" i="106" s="1"/>
  <c r="K317" i="29"/>
  <c r="B7171" i="106" s="1"/>
  <c r="D7171" i="106" s="1"/>
  <c r="K320" i="29"/>
  <c r="B7198" i="106" s="1"/>
  <c r="D7198" i="106" s="1"/>
  <c r="K126" i="29"/>
  <c r="B1277" i="106" s="1"/>
  <c r="D1277" i="106" s="1"/>
  <c r="K7" i="29"/>
  <c r="C323" i="29"/>
  <c r="K123" i="29"/>
  <c r="B1275" i="106" s="1"/>
  <c r="D1275" i="106" s="1"/>
  <c r="K315" i="29"/>
  <c r="B7153" i="106" s="1"/>
  <c r="D7153" i="106" s="1"/>
  <c r="K318" i="29"/>
  <c r="B7180" i="106" s="1"/>
  <c r="D7180" i="106" s="1"/>
  <c r="K130" i="29"/>
  <c r="B2805" i="106" s="1"/>
  <c r="D2805" i="106" s="1"/>
  <c r="K313" i="29"/>
  <c r="B7135" i="106" s="1"/>
  <c r="D7135" i="106" s="1"/>
  <c r="K122" i="29"/>
  <c r="K312" i="29"/>
  <c r="K316" i="29"/>
  <c r="B7162" i="106" s="1"/>
  <c r="D7162" i="106" s="1"/>
  <c r="K128" i="29"/>
  <c r="B1280" i="106" s="1"/>
  <c r="D1280" i="106" s="1"/>
  <c r="K120" i="29"/>
  <c r="B4080" i="106" s="1"/>
  <c r="D4080" i="106" s="1"/>
  <c r="K125" i="29"/>
  <c r="B3488" i="106" s="1"/>
  <c r="D3488" i="106" s="1"/>
  <c r="K294" i="29"/>
  <c r="C296" i="29"/>
  <c r="K5" i="29"/>
  <c r="F154" i="5"/>
  <c r="B5618" i="106" s="1"/>
  <c r="D5618" i="106" s="1"/>
  <c r="C172" i="5"/>
  <c r="F165" i="34"/>
  <c r="F167" i="34"/>
  <c r="D121" i="5"/>
  <c r="B5367" i="106" s="1"/>
  <c r="D5367" i="106" s="1"/>
  <c r="D114" i="5"/>
  <c r="D12" i="171"/>
  <c r="I18" i="5"/>
  <c r="B5923" i="106" s="1"/>
  <c r="D5923" i="106" s="1"/>
  <c r="F12" i="5"/>
  <c r="B5557" i="106" s="1"/>
  <c r="D5557" i="106" s="1"/>
  <c r="F131" i="34"/>
  <c r="B18" i="7"/>
  <c r="D17" i="171"/>
  <c r="F172" i="34"/>
  <c r="F114" i="5"/>
  <c r="F5" i="4" s="1"/>
  <c r="B3408" i="106" s="1"/>
  <c r="D3408" i="106" s="1"/>
  <c r="G18" i="5"/>
  <c r="B5730" i="106" s="1"/>
  <c r="D5730" i="106" s="1"/>
  <c r="H121" i="5"/>
  <c r="C40" i="5"/>
  <c r="F121" i="5"/>
  <c r="B5599" i="106" s="1"/>
  <c r="D5599" i="106" s="1"/>
  <c r="I172" i="5"/>
  <c r="F170" i="34"/>
  <c r="F173" i="34"/>
  <c r="H18" i="5"/>
  <c r="B5878" i="106" s="1"/>
  <c r="D5878" i="106" s="1"/>
  <c r="E18" i="5"/>
  <c r="B5518" i="106" s="1"/>
  <c r="D5518" i="106" s="1"/>
  <c r="F164" i="34"/>
  <c r="D18" i="5"/>
  <c r="B5339" i="106" s="1"/>
  <c r="D5339" i="106" s="1"/>
  <c r="E67" i="5"/>
  <c r="B5521" i="106" s="1"/>
  <c r="D5521" i="106" s="1"/>
  <c r="F166" i="34"/>
  <c r="G121" i="5"/>
  <c r="J18" i="5"/>
  <c r="B6306" i="106" s="1"/>
  <c r="D6306" i="106" s="1"/>
  <c r="K18" i="5"/>
  <c r="B5992" i="106" s="1"/>
  <c r="D5992" i="106" s="1"/>
  <c r="J121" i="5"/>
  <c r="B6357" i="106" s="1"/>
  <c r="D6357" i="106" s="1"/>
  <c r="D67" i="5"/>
  <c r="B5342" i="106" s="1"/>
  <c r="D5342" i="106" s="1"/>
  <c r="F171" i="34"/>
  <c r="K121" i="5"/>
  <c r="G114" i="5"/>
  <c r="D12" i="5"/>
  <c r="B5334" i="106" s="1"/>
  <c r="D5334" i="106" s="1"/>
  <c r="B14" i="7"/>
  <c r="E121" i="5"/>
  <c r="B5534" i="106" s="1"/>
  <c r="D5534" i="106" s="1"/>
  <c r="I12" i="5"/>
  <c r="B5918" i="106" s="1"/>
  <c r="D5918" i="106" s="1"/>
  <c r="C224" i="5"/>
  <c r="B5286" i="106" s="1"/>
  <c r="D5286" i="106" s="1"/>
  <c r="F163" i="34"/>
  <c r="F168" i="34"/>
  <c r="F169" i="34"/>
  <c r="I48" i="4"/>
  <c r="B2106" i="106" s="1"/>
  <c r="D2106" i="106" s="1"/>
  <c r="D74" i="36"/>
  <c r="I47" i="4"/>
  <c r="D81" i="36"/>
  <c r="B5592" i="106"/>
  <c r="D5592" i="106" s="1"/>
  <c r="B5798" i="106"/>
  <c r="D5798" i="106" s="1"/>
  <c r="B4076" i="106"/>
  <c r="D4076" i="106" s="1"/>
  <c r="B3372" i="106"/>
  <c r="D3372" i="106" s="1"/>
  <c r="B6969" i="106"/>
  <c r="D6969" i="106" s="1"/>
  <c r="F191" i="5"/>
  <c r="B5659" i="106"/>
  <c r="D5659" i="106" s="1"/>
  <c r="B4420" i="106"/>
  <c r="D4420" i="106" s="1"/>
  <c r="B1031" i="106"/>
  <c r="D1031" i="106" s="1"/>
  <c r="B1265" i="106"/>
  <c r="D1265" i="106" s="1"/>
  <c r="K17" i="29"/>
  <c r="B6871" i="106" s="1"/>
  <c r="D6871" i="106" s="1"/>
  <c r="B7263" i="106"/>
  <c r="D7263" i="106" s="1"/>
  <c r="K231" i="29"/>
  <c r="B1480" i="106" s="1"/>
  <c r="D1480" i="106" s="1"/>
  <c r="B1416" i="106"/>
  <c r="D1416" i="106" s="1"/>
  <c r="K159" i="29"/>
  <c r="B2818" i="106" s="1"/>
  <c r="D2818" i="106" s="1"/>
  <c r="B2812" i="106"/>
  <c r="D2812" i="106" s="1"/>
  <c r="B274" i="106"/>
  <c r="D274" i="106" s="1"/>
  <c r="B1449" i="106"/>
  <c r="D1449" i="106" s="1"/>
  <c r="K281" i="29"/>
  <c r="H286" i="29"/>
  <c r="K30" i="29"/>
  <c r="B6896" i="106"/>
  <c r="D6896" i="106" s="1"/>
  <c r="B4865" i="106"/>
  <c r="D4865" i="106" s="1"/>
  <c r="B855" i="106"/>
  <c r="D855" i="106" s="1"/>
  <c r="B5617" i="106"/>
  <c r="D5617" i="106" s="1"/>
  <c r="B4421" i="106"/>
  <c r="D4421" i="106" s="1"/>
  <c r="K52" i="4"/>
  <c r="B3698" i="106"/>
  <c r="D3698" i="106" s="1"/>
  <c r="K134" i="29"/>
  <c r="B2987" i="106" s="1"/>
  <c r="D2987" i="106" s="1"/>
  <c r="B4200" i="106"/>
  <c r="D4200" i="106" s="1"/>
  <c r="C178" i="5"/>
  <c r="B5224" i="106"/>
  <c r="D5224" i="106" s="1"/>
  <c r="B956" i="106"/>
  <c r="D956" i="106" s="1"/>
  <c r="B967" i="106"/>
  <c r="D967" i="106" s="1"/>
  <c r="G57" i="29"/>
  <c r="B969" i="106" s="1"/>
  <c r="D969" i="106" s="1"/>
  <c r="F161" i="34"/>
  <c r="B7761" i="106"/>
  <c r="D7761" i="106" s="1"/>
  <c r="K51" i="29"/>
  <c r="B2718" i="106"/>
  <c r="D2718" i="106" s="1"/>
  <c r="B6163" i="106"/>
  <c r="D6163" i="106" s="1"/>
  <c r="B1311" i="106"/>
  <c r="D1311" i="106" s="1"/>
  <c r="K158" i="29"/>
  <c r="B1325" i="106" s="1"/>
  <c r="D1325" i="106" s="1"/>
  <c r="K241" i="29"/>
  <c r="B2726" i="106" s="1"/>
  <c r="D2726" i="106" s="1"/>
  <c r="B2725" i="106"/>
  <c r="D2725" i="106" s="1"/>
  <c r="B828" i="106"/>
  <c r="D828" i="106" s="1"/>
  <c r="B7039" i="106"/>
  <c r="D7039" i="106" s="1"/>
  <c r="F56" i="34"/>
  <c r="B739" i="106"/>
  <c r="D739" i="106" s="1"/>
  <c r="K60" i="29"/>
  <c r="F27" i="108" s="1"/>
  <c r="B6665" i="106"/>
  <c r="D6665" i="106" s="1"/>
  <c r="B6395" i="106"/>
  <c r="D6395" i="106" s="1"/>
  <c r="B900" i="106"/>
  <c r="D900" i="106" s="1"/>
  <c r="B5929" i="106"/>
  <c r="D5929" i="106" s="1"/>
  <c r="B7267" i="106"/>
  <c r="D7267" i="106" s="1"/>
  <c r="B4811" i="106"/>
  <c r="D4811" i="106" s="1"/>
  <c r="B2504" i="106"/>
  <c r="D2504" i="106" s="1"/>
  <c r="B7158" i="106"/>
  <c r="D7158" i="106" s="1"/>
  <c r="B7684" i="106"/>
  <c r="D7684" i="106" s="1"/>
  <c r="B6934" i="106"/>
  <c r="D6934" i="106" s="1"/>
  <c r="B7188" i="106"/>
  <c r="D7188" i="106" s="1"/>
  <c r="B7062" i="106"/>
  <c r="D7062" i="106" s="1"/>
  <c r="F127" i="29"/>
  <c r="B1247" i="106" s="1"/>
  <c r="D1247" i="106" s="1"/>
  <c r="B1243" i="106"/>
  <c r="D1243" i="106" s="1"/>
  <c r="F53" i="29"/>
  <c r="B908" i="106" s="1"/>
  <c r="D908" i="106" s="1"/>
  <c r="B906" i="106"/>
  <c r="D906" i="106" s="1"/>
  <c r="B5630" i="106"/>
  <c r="D5630" i="106" s="1"/>
  <c r="B891" i="106"/>
  <c r="D891" i="106" s="1"/>
  <c r="B961" i="106"/>
  <c r="D961" i="106" s="1"/>
  <c r="B4864" i="106"/>
  <c r="D4864" i="106" s="1"/>
  <c r="B4401" i="106"/>
  <c r="D4401" i="106" s="1"/>
  <c r="B6753" i="106"/>
  <c r="D6753" i="106" s="1"/>
  <c r="F150" i="34"/>
  <c r="C24" i="131"/>
  <c r="B7289" i="106" s="1"/>
  <c r="B1434" i="106"/>
  <c r="D1434" i="106" s="1"/>
  <c r="K263" i="29"/>
  <c r="B1498" i="106" s="1"/>
  <c r="D1498" i="106" s="1"/>
  <c r="B4814" i="106"/>
  <c r="D4814" i="106" s="1"/>
  <c r="B4355" i="106"/>
  <c r="D4355" i="106" s="1"/>
  <c r="B7134" i="106"/>
  <c r="D7134" i="106" s="1"/>
  <c r="C65" i="29"/>
  <c r="B745" i="106" s="1"/>
  <c r="D745" i="106" s="1"/>
  <c r="B738" i="106"/>
  <c r="D738" i="106" s="1"/>
  <c r="K59" i="29"/>
  <c r="B3618" i="106"/>
  <c r="D3618" i="106" s="1"/>
  <c r="K338" i="29"/>
  <c r="B3669" i="106" s="1"/>
  <c r="D3669" i="106" s="1"/>
  <c r="B7262" i="106"/>
  <c r="D7262" i="106" s="1"/>
  <c r="B1046" i="106"/>
  <c r="D1046" i="106" s="1"/>
  <c r="B1396" i="106"/>
  <c r="D1396" i="106" s="1"/>
  <c r="K219" i="29"/>
  <c r="B1460" i="106" s="1"/>
  <c r="D1460" i="106" s="1"/>
  <c r="K10" i="29"/>
  <c r="B3062" i="106" s="1"/>
  <c r="D3062" i="106" s="1"/>
  <c r="B3055" i="106"/>
  <c r="D3055" i="106" s="1"/>
  <c r="B1020" i="106"/>
  <c r="D1020" i="106" s="1"/>
  <c r="B4946" i="106"/>
  <c r="D4946" i="106" s="1"/>
  <c r="B1354" i="106"/>
  <c r="D1354" i="106" s="1"/>
  <c r="K254" i="29"/>
  <c r="B1490" i="106" s="1"/>
  <c r="D1490" i="106" s="1"/>
  <c r="B1426" i="106"/>
  <c r="D1426" i="106" s="1"/>
  <c r="B872" i="106"/>
  <c r="D872" i="106" s="1"/>
  <c r="B849" i="106"/>
  <c r="D849" i="106" s="1"/>
  <c r="B7045" i="106"/>
  <c r="D7045" i="106" s="1"/>
  <c r="B7227" i="106"/>
  <c r="D7227" i="106" s="1"/>
  <c r="J339" i="29"/>
  <c r="B5422" i="106"/>
  <c r="D5422" i="106" s="1"/>
  <c r="D178" i="5"/>
  <c r="B5423" i="106" s="1"/>
  <c r="D5423" i="106" s="1"/>
  <c r="B7674" i="106"/>
  <c r="D7674" i="106" s="1"/>
  <c r="D237" i="29"/>
  <c r="B1421" i="106" s="1"/>
  <c r="D1421" i="106" s="1"/>
  <c r="B1418" i="106"/>
  <c r="D1418" i="106" s="1"/>
  <c r="K234" i="29"/>
  <c r="B913" i="106"/>
  <c r="D913" i="106" s="1"/>
  <c r="B6915" i="106"/>
  <c r="D6915" i="106" s="1"/>
  <c r="B2840" i="106"/>
  <c r="D2840" i="106" s="1"/>
  <c r="B6955" i="106"/>
  <c r="D6955" i="106" s="1"/>
  <c r="F13" i="3"/>
  <c r="B157" i="106" s="1"/>
  <c r="D157" i="106" s="1"/>
  <c r="D43" i="36"/>
  <c r="B3419" i="106"/>
  <c r="D3419" i="106" s="1"/>
  <c r="C47" i="29"/>
  <c r="B731" i="106" s="1"/>
  <c r="D731" i="106" s="1"/>
  <c r="B728" i="106"/>
  <c r="D728" i="106" s="1"/>
  <c r="K44" i="29"/>
  <c r="B6247" i="106"/>
  <c r="D6247" i="106" s="1"/>
  <c r="B2958" i="106"/>
  <c r="D2958" i="106" s="1"/>
  <c r="B1366" i="106"/>
  <c r="D1366" i="106" s="1"/>
  <c r="B814" i="106"/>
  <c r="D814" i="106" s="1"/>
  <c r="B6348" i="106"/>
  <c r="D6348" i="106" s="1"/>
  <c r="B970" i="106"/>
  <c r="D970" i="106" s="1"/>
  <c r="G65" i="29"/>
  <c r="B977" i="106" s="1"/>
  <c r="D977" i="106" s="1"/>
  <c r="B5735" i="106"/>
  <c r="D5735" i="106" s="1"/>
  <c r="I339" i="29"/>
  <c r="B7226" i="106"/>
  <c r="D7226" i="106" s="1"/>
  <c r="B6329" i="106"/>
  <c r="D6329" i="106" s="1"/>
  <c r="F224" i="5"/>
  <c r="B5703" i="106" s="1"/>
  <c r="D5703" i="106" s="1"/>
  <c r="B5691" i="106"/>
  <c r="D5691" i="106" s="1"/>
  <c r="B7690" i="106"/>
  <c r="D7690" i="106" s="1"/>
  <c r="B2535" i="106"/>
  <c r="D2535" i="106" s="1"/>
  <c r="B6821" i="106"/>
  <c r="D6821" i="106" s="1"/>
  <c r="B6691" i="106"/>
  <c r="D6691" i="106" s="1"/>
  <c r="B1038" i="106"/>
  <c r="D1038" i="106" s="1"/>
  <c r="B7265" i="106"/>
  <c r="D7265" i="106" s="1"/>
  <c r="B5602" i="106"/>
  <c r="D5602" i="106" s="1"/>
  <c r="K218" i="29"/>
  <c r="B1409" i="106"/>
  <c r="D1409" i="106" s="1"/>
  <c r="B975" i="106"/>
  <c r="D975" i="106" s="1"/>
  <c r="B5242" i="106"/>
  <c r="D5242" i="106" s="1"/>
  <c r="B7683" i="106"/>
  <c r="D7683" i="106" s="1"/>
  <c r="B4378" i="106"/>
  <c r="D4378" i="106" s="1"/>
  <c r="B273" i="106"/>
  <c r="D273" i="106" s="1"/>
  <c r="B6735" i="106"/>
  <c r="D6735" i="106" s="1"/>
  <c r="B6680" i="106"/>
  <c r="D6680" i="106" s="1"/>
  <c r="J296" i="29"/>
  <c r="B7100" i="106"/>
  <c r="D7100" i="106" s="1"/>
  <c r="K63" i="29"/>
  <c r="B742" i="106"/>
  <c r="D742" i="106" s="1"/>
  <c r="B6873" i="106"/>
  <c r="D6873" i="106" s="1"/>
  <c r="B6728" i="106"/>
  <c r="D6728" i="106" s="1"/>
  <c r="B2956" i="106"/>
  <c r="D2956" i="106" s="1"/>
  <c r="B805" i="106"/>
  <c r="D805" i="106" s="1"/>
  <c r="B7695" i="106"/>
  <c r="D7695" i="106" s="1"/>
  <c r="B1540" i="106"/>
  <c r="D1540" i="106" s="1"/>
  <c r="F136" i="34"/>
  <c r="C6" i="131"/>
  <c r="B7271" i="106" s="1"/>
  <c r="D7271" i="106" s="1"/>
  <c r="B6622" i="106"/>
  <c r="D6622" i="106" s="1"/>
  <c r="B5058" i="106"/>
  <c r="D5058" i="106" s="1"/>
  <c r="B6151" i="106"/>
  <c r="D6151" i="106" s="1"/>
  <c r="B3485" i="106"/>
  <c r="D3485" i="106" s="1"/>
  <c r="K18" i="29"/>
  <c r="B1100" i="106" s="1"/>
  <c r="D1100" i="106" s="1"/>
  <c r="B712" i="106"/>
  <c r="D712" i="106" s="1"/>
  <c r="F32" i="34"/>
  <c r="B5459" i="106"/>
  <c r="D5459" i="106" s="1"/>
  <c r="B4375" i="106"/>
  <c r="D4375" i="106" s="1"/>
  <c r="B6252" i="106"/>
  <c r="D6252" i="106" s="1"/>
  <c r="D79" i="36"/>
  <c r="J65" i="29"/>
  <c r="B6962" i="106" s="1"/>
  <c r="D6962" i="106" s="1"/>
  <c r="B6951" i="106"/>
  <c r="D6951" i="106" s="1"/>
  <c r="B5768" i="106"/>
  <c r="D5768" i="106" s="1"/>
  <c r="B3582" i="106"/>
  <c r="D3582" i="106" s="1"/>
  <c r="B6386" i="106"/>
  <c r="D6386" i="106" s="1"/>
  <c r="B812" i="106"/>
  <c r="D812" i="106" s="1"/>
  <c r="B4180" i="106"/>
  <c r="D4180" i="106" s="1"/>
  <c r="B7182" i="106"/>
  <c r="D7182" i="106" s="1"/>
  <c r="D48" i="36"/>
  <c r="B3546" i="106"/>
  <c r="D3546" i="106" s="1"/>
  <c r="K13" i="3"/>
  <c r="B3552" i="106" s="1"/>
  <c r="D3552" i="106" s="1"/>
  <c r="B6137" i="106"/>
  <c r="D6137" i="106" s="1"/>
  <c r="B7668" i="106"/>
  <c r="D7668" i="106" s="1"/>
  <c r="B6707" i="106"/>
  <c r="D6707" i="106" s="1"/>
  <c r="B832" i="106"/>
  <c r="D832" i="106" s="1"/>
  <c r="B501" i="106"/>
  <c r="D501" i="106" s="1"/>
  <c r="K19" i="29"/>
  <c r="B3381" i="106" s="1"/>
  <c r="D3381" i="106" s="1"/>
  <c r="B3367" i="106"/>
  <c r="D3367" i="106" s="1"/>
  <c r="B6370" i="106"/>
  <c r="D6370" i="106" s="1"/>
  <c r="C22" i="131"/>
  <c r="B7287" i="106" s="1"/>
  <c r="B6737" i="106"/>
  <c r="D6737" i="106" s="1"/>
  <c r="F149" i="34"/>
  <c r="B5993" i="106"/>
  <c r="D5993" i="106" s="1"/>
  <c r="K67" i="5"/>
  <c r="B5995" i="106" s="1"/>
  <c r="D5995" i="106" s="1"/>
  <c r="C31" i="131"/>
  <c r="B7296" i="106" s="1"/>
  <c r="B6809" i="106"/>
  <c r="D6809" i="106" s="1"/>
  <c r="F157" i="34"/>
  <c r="B930" i="106"/>
  <c r="D930" i="106" s="1"/>
  <c r="B6831" i="106"/>
  <c r="D6831" i="106" s="1"/>
  <c r="B7268" i="106"/>
  <c r="D7268" i="106" s="1"/>
  <c r="B907" i="106"/>
  <c r="D907" i="106" s="1"/>
  <c r="B3648" i="106"/>
  <c r="D3648" i="106" s="1"/>
  <c r="B917" i="106"/>
  <c r="D917" i="106" s="1"/>
  <c r="B6388" i="106"/>
  <c r="D6388" i="106" s="1"/>
  <c r="F121" i="34"/>
  <c r="B6957" i="106"/>
  <c r="D6957" i="106" s="1"/>
  <c r="B7260" i="106"/>
  <c r="D7260" i="106" s="1"/>
  <c r="B3058" i="106"/>
  <c r="D3058" i="106" s="1"/>
  <c r="B5384" i="106"/>
  <c r="D5384" i="106" s="1"/>
  <c r="B958" i="106"/>
  <c r="D958" i="106" s="1"/>
  <c r="B6103" i="106"/>
  <c r="D6103" i="106" s="1"/>
  <c r="B2952" i="106"/>
  <c r="D2952" i="106" s="1"/>
  <c r="K81" i="29"/>
  <c r="B2976" i="106" s="1"/>
  <c r="D2976" i="106" s="1"/>
  <c r="B1011" i="106"/>
  <c r="D1011" i="106" s="1"/>
  <c r="H42" i="29"/>
  <c r="B1357" i="106"/>
  <c r="D1357" i="106" s="1"/>
  <c r="B7178" i="106"/>
  <c r="D7178" i="106" s="1"/>
  <c r="C42" i="29"/>
  <c r="B727" i="106" s="1"/>
  <c r="D727" i="106" s="1"/>
  <c r="K36" i="29"/>
  <c r="B721" i="106"/>
  <c r="D721" i="106" s="1"/>
  <c r="B6094" i="106"/>
  <c r="D6094" i="106" s="1"/>
  <c r="B7152" i="106"/>
  <c r="D7152" i="106" s="1"/>
  <c r="B6635" i="106"/>
  <c r="D6635" i="106" s="1"/>
  <c r="B6219" i="106"/>
  <c r="D6219" i="106" s="1"/>
  <c r="B3579" i="106"/>
  <c r="D3579" i="106" s="1"/>
  <c r="B3295" i="106"/>
  <c r="D3295" i="106" s="1"/>
  <c r="B7143" i="106"/>
  <c r="D7143" i="106" s="1"/>
  <c r="B6739" i="106"/>
  <c r="D6739" i="106" s="1"/>
  <c r="B7002" i="106"/>
  <c r="D7002" i="106" s="1"/>
  <c r="K96" i="29"/>
  <c r="B7003" i="106" s="1"/>
  <c r="D7003" i="106" s="1"/>
  <c r="B732" i="106"/>
  <c r="D732" i="106" s="1"/>
  <c r="C53" i="29"/>
  <c r="B734" i="106" s="1"/>
  <c r="D734" i="106" s="1"/>
  <c r="K49" i="29"/>
  <c r="B7085" i="106"/>
  <c r="D7085" i="106" s="1"/>
  <c r="K244" i="29"/>
  <c r="B7086" i="106" s="1"/>
  <c r="D7086" i="106" s="1"/>
  <c r="B6870" i="106"/>
  <c r="D6870" i="106" s="1"/>
  <c r="K236" i="29"/>
  <c r="B1484" i="106" s="1"/>
  <c r="D1484" i="106" s="1"/>
  <c r="B1420" i="106"/>
  <c r="D1420" i="106" s="1"/>
  <c r="B6379" i="106"/>
  <c r="D6379" i="106" s="1"/>
  <c r="B1445" i="106"/>
  <c r="D1445" i="106" s="1"/>
  <c r="K272" i="29"/>
  <c r="B1509" i="106" s="1"/>
  <c r="D1509" i="106" s="1"/>
  <c r="B7664" i="106"/>
  <c r="D7664" i="106" s="1"/>
  <c r="B6346" i="106"/>
  <c r="D6346" i="106" s="1"/>
  <c r="B3645" i="106"/>
  <c r="D3645" i="106" s="1"/>
  <c r="G339" i="29"/>
  <c r="B4916" i="106"/>
  <c r="D4916" i="106" s="1"/>
  <c r="B3366" i="106"/>
  <c r="D3366" i="106" s="1"/>
  <c r="K8" i="29"/>
  <c r="B3380" i="106" s="1"/>
  <c r="D3380" i="106" s="1"/>
  <c r="B6862" i="106"/>
  <c r="D6862" i="106" s="1"/>
  <c r="B2722" i="106"/>
  <c r="D2722" i="106" s="1"/>
  <c r="D53" i="29"/>
  <c r="B792" i="106" s="1"/>
  <c r="D792" i="106" s="1"/>
  <c r="B790" i="106"/>
  <c r="D790" i="106" s="1"/>
  <c r="B6745" i="106"/>
  <c r="D6745" i="106" s="1"/>
  <c r="C23" i="131"/>
  <c r="B7288" i="106" s="1"/>
  <c r="B5027" i="106"/>
  <c r="D5027" i="106" s="1"/>
  <c r="B974" i="106"/>
  <c r="D974" i="106" s="1"/>
  <c r="B1007" i="106"/>
  <c r="D1007" i="106" s="1"/>
  <c r="G178" i="5"/>
  <c r="B5780" i="106" s="1"/>
  <c r="D5780" i="106" s="1"/>
  <c r="B5779" i="106"/>
  <c r="D5779" i="106" s="1"/>
  <c r="B6919" i="106"/>
  <c r="D6919" i="106" s="1"/>
  <c r="J47" i="29"/>
  <c r="B6925" i="106" s="1"/>
  <c r="D6925" i="106" s="1"/>
  <c r="D232" i="29"/>
  <c r="K226" i="29"/>
  <c r="B1411" i="106"/>
  <c r="D1411" i="106" s="1"/>
  <c r="B5230" i="106"/>
  <c r="D5230" i="106" s="1"/>
  <c r="F125" i="34"/>
  <c r="C184" i="5"/>
  <c r="B4328" i="106"/>
  <c r="D4328" i="106" s="1"/>
  <c r="B6824" i="106"/>
  <c r="D6824" i="106" s="1"/>
  <c r="D216" i="5"/>
  <c r="B5440" i="106"/>
  <c r="D5440" i="106" s="1"/>
  <c r="B1229" i="106"/>
  <c r="D1229" i="106" s="1"/>
  <c r="C10" i="131"/>
  <c r="B7275" i="106" s="1"/>
  <c r="F140" i="34"/>
  <c r="B6650" i="106"/>
  <c r="D6650" i="106" s="1"/>
  <c r="B6391" i="106"/>
  <c r="D6391" i="106" s="1"/>
  <c r="G296" i="29"/>
  <c r="B1543" i="106"/>
  <c r="D1543" i="106" s="1"/>
  <c r="B7079" i="106"/>
  <c r="D7079" i="106" s="1"/>
  <c r="K220" i="29"/>
  <c r="B7080" i="106" s="1"/>
  <c r="D7080" i="106" s="1"/>
  <c r="B7101" i="106"/>
  <c r="D7101" i="106" s="1"/>
  <c r="B5463" i="106"/>
  <c r="D5463" i="106" s="1"/>
  <c r="B6659" i="106"/>
  <c r="D6659" i="106" s="1"/>
  <c r="B6413" i="106"/>
  <c r="D6413" i="106" s="1"/>
  <c r="B983" i="106"/>
  <c r="D983" i="106" s="1"/>
  <c r="B784" i="106"/>
  <c r="D784" i="106" s="1"/>
  <c r="B5823" i="106"/>
  <c r="D5823" i="106" s="1"/>
  <c r="B3646" i="106"/>
  <c r="D3646" i="106" s="1"/>
  <c r="B4344" i="106"/>
  <c r="D4344" i="106" s="1"/>
  <c r="B6813" i="106"/>
  <c r="D6813" i="106" s="1"/>
  <c r="B3624" i="106"/>
  <c r="D3624" i="106" s="1"/>
  <c r="D339" i="29"/>
  <c r="B986" i="106"/>
  <c r="D986" i="106" s="1"/>
  <c r="B2723" i="106"/>
  <c r="D2723" i="106" s="1"/>
  <c r="B5310" i="106"/>
  <c r="D5310" i="106" s="1"/>
  <c r="B4382" i="106"/>
  <c r="D4382" i="106" s="1"/>
  <c r="B15" i="7"/>
  <c r="B5511" i="106"/>
  <c r="D5511" i="106" s="1"/>
  <c r="B6867" i="106"/>
  <c r="D6867" i="106" s="1"/>
  <c r="B6904" i="106"/>
  <c r="D6904" i="106" s="1"/>
  <c r="I42" i="29"/>
  <c r="C25" i="131"/>
  <c r="B7290" i="106" s="1"/>
  <c r="B6761" i="106"/>
  <c r="D6761" i="106" s="1"/>
  <c r="F151" i="34"/>
  <c r="B6130" i="106"/>
  <c r="D6130" i="106" s="1"/>
  <c r="H34" i="3"/>
  <c r="B211" i="106" s="1"/>
  <c r="D211" i="106" s="1"/>
  <c r="E84" i="29"/>
  <c r="B2949" i="106"/>
  <c r="D2949" i="106" s="1"/>
  <c r="K78" i="29"/>
  <c r="B6912" i="106"/>
  <c r="D6912" i="106" s="1"/>
  <c r="B4394" i="106"/>
  <c r="D4394" i="106" s="1"/>
  <c r="I13" i="3"/>
  <c r="B2888" i="106" s="1"/>
  <c r="D2888" i="106" s="1"/>
  <c r="D46" i="36"/>
  <c r="B3427" i="106"/>
  <c r="D3427" i="106" s="1"/>
  <c r="B729" i="106"/>
  <c r="D729" i="106" s="1"/>
  <c r="K45" i="29"/>
  <c r="B1117" i="106" s="1"/>
  <c r="D1117" i="106" s="1"/>
  <c r="K276" i="29"/>
  <c r="B3721" i="106"/>
  <c r="D3721" i="106" s="1"/>
  <c r="D278" i="29"/>
  <c r="B3722" i="106" s="1"/>
  <c r="D3722" i="106" s="1"/>
  <c r="B7030" i="106"/>
  <c r="D7030" i="106" s="1"/>
  <c r="B928" i="106"/>
  <c r="D928" i="106" s="1"/>
  <c r="B886" i="106"/>
  <c r="D886" i="106" s="1"/>
  <c r="B4366" i="106"/>
  <c r="D4366" i="106" s="1"/>
  <c r="I178" i="5"/>
  <c r="B6754" i="106"/>
  <c r="D6754" i="106" s="1"/>
  <c r="B4369" i="106"/>
  <c r="D4369" i="106" s="1"/>
  <c r="B6107" i="106"/>
  <c r="D6107" i="106" s="1"/>
  <c r="B7023" i="106"/>
  <c r="D7023" i="106" s="1"/>
  <c r="B6998" i="106"/>
  <c r="D6998" i="106" s="1"/>
  <c r="K94" i="29"/>
  <c r="B6999" i="106" s="1"/>
  <c r="D6999" i="106" s="1"/>
  <c r="B7731" i="106"/>
  <c r="D7731" i="106" s="1"/>
  <c r="B7131" i="106"/>
  <c r="D7131" i="106" s="1"/>
  <c r="B6161" i="106"/>
  <c r="D6161" i="106" s="1"/>
  <c r="B6249" i="106"/>
  <c r="D6249" i="106" s="1"/>
  <c r="B6674" i="106"/>
  <c r="D6674" i="106" s="1"/>
  <c r="F143" i="34"/>
  <c r="C13" i="131"/>
  <c r="B7278" i="106" s="1"/>
  <c r="B7166" i="106"/>
  <c r="D7166" i="106" s="1"/>
  <c r="B957" i="106"/>
  <c r="D957" i="106" s="1"/>
  <c r="B7671" i="106"/>
  <c r="D7671" i="106" s="1"/>
  <c r="B6405" i="106"/>
  <c r="D6405" i="106" s="1"/>
  <c r="B6158" i="106"/>
  <c r="D6158" i="106" s="1"/>
  <c r="B2766" i="106"/>
  <c r="D2766" i="106" s="1"/>
  <c r="B6616" i="106"/>
  <c r="D6616" i="106" s="1"/>
  <c r="E259" i="5"/>
  <c r="B3577" i="106"/>
  <c r="D3577" i="106" s="1"/>
  <c r="E13" i="3"/>
  <c r="B131" i="106" s="1"/>
  <c r="D131" i="106" s="1"/>
  <c r="D42" i="36"/>
  <c r="B3417" i="106"/>
  <c r="D3417" i="106" s="1"/>
  <c r="B5387" i="106"/>
  <c r="D5387" i="106" s="1"/>
  <c r="F29" i="34"/>
  <c r="B6689" i="106"/>
  <c r="D6689" i="106" s="1"/>
  <c r="B3377" i="106"/>
  <c r="D3377" i="106" s="1"/>
  <c r="B845" i="106"/>
  <c r="D845" i="106" s="1"/>
  <c r="B6133" i="106"/>
  <c r="D6133" i="106" s="1"/>
  <c r="B7137" i="106"/>
  <c r="D7137" i="106" s="1"/>
  <c r="B6408" i="106"/>
  <c r="D6408" i="106" s="1"/>
  <c r="K261" i="29"/>
  <c r="B1496" i="106" s="1"/>
  <c r="D1496" i="106" s="1"/>
  <c r="B1432" i="106"/>
  <c r="D1432" i="106" s="1"/>
  <c r="B7027" i="106"/>
  <c r="D7027" i="106" s="1"/>
  <c r="B6918" i="106"/>
  <c r="D6918" i="106" s="1"/>
  <c r="I47" i="29"/>
  <c r="B6924" i="106" s="1"/>
  <c r="D6924" i="106" s="1"/>
  <c r="B857" i="106"/>
  <c r="D857" i="106" s="1"/>
  <c r="K73" i="29"/>
  <c r="B754" i="106"/>
  <c r="D754" i="106" s="1"/>
  <c r="B4447" i="106"/>
  <c r="D4447" i="106" s="1"/>
  <c r="B915" i="106"/>
  <c r="D915" i="106" s="1"/>
  <c r="B6807" i="106"/>
  <c r="D6807" i="106" s="1"/>
  <c r="B6820" i="106"/>
  <c r="D6820" i="106" s="1"/>
  <c r="B1531" i="106"/>
  <c r="D1531" i="106" s="1"/>
  <c r="E296" i="29"/>
  <c r="B788" i="106"/>
  <c r="D788" i="106" s="1"/>
  <c r="B7111" i="106"/>
  <c r="D7111" i="106" s="1"/>
  <c r="B6256" i="106"/>
  <c r="D6256" i="106" s="1"/>
  <c r="B864" i="106"/>
  <c r="D864" i="106" s="1"/>
  <c r="B6762" i="106"/>
  <c r="D6762" i="106" s="1"/>
  <c r="B5426" i="106"/>
  <c r="D5426" i="106" s="1"/>
  <c r="D191" i="5"/>
  <c r="B7109" i="106"/>
  <c r="D7109" i="106" s="1"/>
  <c r="B4400" i="106"/>
  <c r="D4400" i="106" s="1"/>
  <c r="K211" i="29"/>
  <c r="B3391" i="106" s="1"/>
  <c r="D3391" i="106" s="1"/>
  <c r="B3388" i="106"/>
  <c r="D3388" i="106" s="1"/>
  <c r="B4083" i="106"/>
  <c r="D4083" i="106" s="1"/>
  <c r="E178" i="29"/>
  <c r="K230" i="29"/>
  <c r="B1479" i="106" s="1"/>
  <c r="D1479" i="106" s="1"/>
  <c r="B1415" i="106"/>
  <c r="D1415" i="106" s="1"/>
  <c r="B7165" i="106"/>
  <c r="D7165" i="106" s="1"/>
  <c r="B7728" i="106"/>
  <c r="D7728" i="106" s="1"/>
  <c r="B6939" i="106"/>
  <c r="D6939" i="106" s="1"/>
  <c r="B1041" i="106"/>
  <c r="D1041" i="106" s="1"/>
  <c r="B6412" i="106"/>
  <c r="D6412" i="106" s="1"/>
  <c r="B7687" i="106"/>
  <c r="D7687" i="106" s="1"/>
  <c r="H339" i="29"/>
  <c r="B3652" i="106"/>
  <c r="D3652" i="106" s="1"/>
  <c r="B7120" i="106"/>
  <c r="D7120" i="106" s="1"/>
  <c r="E323" i="29"/>
  <c r="B6619" i="106"/>
  <c r="D6619" i="106" s="1"/>
  <c r="H259" i="5"/>
  <c r="B6644" i="106"/>
  <c r="D6644" i="106" s="1"/>
  <c r="F144" i="34"/>
  <c r="B6682" i="106"/>
  <c r="D6682" i="106" s="1"/>
  <c r="C14" i="131"/>
  <c r="B7279" i="106" s="1"/>
  <c r="B6712" i="106"/>
  <c r="D6712" i="106" s="1"/>
  <c r="C19" i="131"/>
  <c r="B7284" i="106" s="1"/>
  <c r="F146" i="34"/>
  <c r="B904" i="106"/>
  <c r="D904" i="106" s="1"/>
  <c r="B7150" i="106"/>
  <c r="D7150" i="106" s="1"/>
  <c r="B781" i="106"/>
  <c r="D781" i="106" s="1"/>
  <c r="B6699" i="106"/>
  <c r="D6699" i="106" s="1"/>
  <c r="B6921" i="106"/>
  <c r="D6921" i="106" s="1"/>
  <c r="B6623" i="106"/>
  <c r="D6623" i="106" s="1"/>
  <c r="K83" i="29"/>
  <c r="B2978" i="106" s="1"/>
  <c r="D2978" i="106" s="1"/>
  <c r="B2954" i="106"/>
  <c r="D2954" i="106" s="1"/>
  <c r="K189" i="29"/>
  <c r="B2839" i="106" s="1"/>
  <c r="D2839" i="106" s="1"/>
  <c r="B2824" i="106"/>
  <c r="D2824" i="106" s="1"/>
  <c r="B4315" i="106"/>
  <c r="D4315" i="106" s="1"/>
  <c r="K337" i="29"/>
  <c r="B3617" i="106"/>
  <c r="D3617" i="106" s="1"/>
  <c r="C339" i="29"/>
  <c r="B6136" i="106"/>
  <c r="D6136" i="106" s="1"/>
  <c r="B5243" i="106"/>
  <c r="D5243" i="106" s="1"/>
  <c r="B6634" i="106"/>
  <c r="D6634" i="106" s="1"/>
  <c r="F138" i="34"/>
  <c r="C8" i="131"/>
  <c r="B7273" i="106" s="1"/>
  <c r="D7273" i="106" s="1"/>
  <c r="B895" i="106"/>
  <c r="D895" i="106" s="1"/>
  <c r="F42" i="29"/>
  <c r="B6399" i="106"/>
  <c r="D6399" i="106" s="1"/>
  <c r="B4322" i="106"/>
  <c r="D4322" i="106" s="1"/>
  <c r="B4792" i="106"/>
  <c r="D4792" i="106" s="1"/>
  <c r="F124" i="34"/>
  <c r="B1316" i="106"/>
  <c r="D1316" i="106" s="1"/>
  <c r="B1406" i="106"/>
  <c r="D1406" i="106" s="1"/>
  <c r="K215" i="29"/>
  <c r="B5754" i="106"/>
  <c r="D5754" i="106" s="1"/>
  <c r="G144" i="5"/>
  <c r="K50" i="29"/>
  <c r="B733" i="106"/>
  <c r="D733" i="106" s="1"/>
  <c r="K268" i="29"/>
  <c r="B1503" i="106" s="1"/>
  <c r="D1503" i="106" s="1"/>
  <c r="B1439" i="106"/>
  <c r="D1439" i="106" s="1"/>
  <c r="B1269" i="106"/>
  <c r="D1269" i="106" s="1"/>
  <c r="K142" i="29"/>
  <c r="B1284" i="106" s="1"/>
  <c r="D1284" i="106" s="1"/>
  <c r="B4331" i="106"/>
  <c r="D4331" i="106" s="1"/>
  <c r="B6972" i="106"/>
  <c r="D6972" i="106" s="1"/>
  <c r="B1344" i="106"/>
  <c r="D1344" i="106" s="1"/>
  <c r="B4919" i="106"/>
  <c r="D4919" i="106" s="1"/>
  <c r="B6328" i="106"/>
  <c r="D6328" i="106" s="1"/>
  <c r="B3371" i="106"/>
  <c r="D3371" i="106" s="1"/>
  <c r="B2997" i="106"/>
  <c r="D2997" i="106" s="1"/>
  <c r="B618" i="106"/>
  <c r="D618" i="106" s="1"/>
  <c r="B6381" i="106"/>
  <c r="D6381" i="106" s="1"/>
  <c r="K55" i="29"/>
  <c r="B735" i="106"/>
  <c r="D735" i="106" s="1"/>
  <c r="C57" i="29"/>
  <c r="B737" i="106" s="1"/>
  <c r="D737" i="106" s="1"/>
  <c r="B7164" i="106"/>
  <c r="D7164" i="106" s="1"/>
  <c r="B5922" i="106"/>
  <c r="D5922" i="106" s="1"/>
  <c r="B6987" i="106"/>
  <c r="D6987" i="106" s="1"/>
  <c r="K88" i="29"/>
  <c r="B6988" i="106" s="1"/>
  <c r="D6988" i="106" s="1"/>
  <c r="B6907" i="106"/>
  <c r="D6907" i="106" s="1"/>
  <c r="B2806" i="106"/>
  <c r="D2806" i="106" s="1"/>
  <c r="B7059" i="106"/>
  <c r="D7059" i="106" s="1"/>
  <c r="B7193" i="106"/>
  <c r="D7193" i="106" s="1"/>
  <c r="H53" i="29"/>
  <c r="B1024" i="106" s="1"/>
  <c r="D1024" i="106" s="1"/>
  <c r="B1022" i="106"/>
  <c r="D1022" i="106" s="1"/>
  <c r="B822" i="106"/>
  <c r="D822" i="106" s="1"/>
  <c r="B7147" i="106"/>
  <c r="D7147" i="106" s="1"/>
  <c r="B5241" i="106"/>
  <c r="D5241" i="106" s="1"/>
  <c r="B6996" i="106"/>
  <c r="D6996" i="106" s="1"/>
  <c r="K93" i="29"/>
  <c r="H100" i="29"/>
  <c r="B7012" i="106" s="1"/>
  <c r="D7012" i="106" s="1"/>
  <c r="B6661" i="106"/>
  <c r="D6661" i="106" s="1"/>
  <c r="B6782" i="106"/>
  <c r="D6782" i="106" s="1"/>
  <c r="B6135" i="106"/>
  <c r="D6135" i="106" s="1"/>
  <c r="B6656" i="106"/>
  <c r="D6656" i="106" s="1"/>
  <c r="B3549" i="106"/>
  <c r="D3549" i="106" s="1"/>
  <c r="B2720" i="106"/>
  <c r="D2720" i="106" s="1"/>
  <c r="B834" i="106"/>
  <c r="D834" i="106" s="1"/>
  <c r="B6709" i="106"/>
  <c r="D6709" i="106" s="1"/>
  <c r="B6143" i="106"/>
  <c r="D6143" i="106" s="1"/>
  <c r="B6104" i="106"/>
  <c r="D6104" i="106" s="1"/>
  <c r="B3548" i="106"/>
  <c r="D3548" i="106" s="1"/>
  <c r="B971" i="106"/>
  <c r="D971" i="106" s="1"/>
  <c r="B3634" i="106"/>
  <c r="D3634" i="106" s="1"/>
  <c r="B6775" i="106"/>
  <c r="D6775" i="106" s="1"/>
  <c r="B7106" i="106"/>
  <c r="D7106" i="106" s="1"/>
  <c r="H303" i="29"/>
  <c r="B7115" i="106" s="1"/>
  <c r="D7115" i="106" s="1"/>
  <c r="B7157" i="106"/>
  <c r="D7157" i="106" s="1"/>
  <c r="B5344" i="106"/>
  <c r="D5344" i="106" s="1"/>
  <c r="B920" i="106"/>
  <c r="D920" i="106" s="1"/>
  <c r="F72" i="29"/>
  <c r="B927" i="106" s="1"/>
  <c r="D927" i="106" s="1"/>
  <c r="B6914" i="106"/>
  <c r="D6914" i="106" s="1"/>
  <c r="I72" i="29"/>
  <c r="B6973" i="106" s="1"/>
  <c r="D6973" i="106" s="1"/>
  <c r="B6963" i="106"/>
  <c r="D6963" i="106" s="1"/>
  <c r="B7675" i="106"/>
  <c r="D7675" i="106" s="1"/>
  <c r="B6251" i="106"/>
  <c r="D6251" i="106" s="1"/>
  <c r="B6311" i="106"/>
  <c r="D6311" i="106" s="1"/>
  <c r="B5338" i="106"/>
  <c r="D5338" i="106" s="1"/>
  <c r="B5876" i="106"/>
  <c r="D5876" i="106" s="1"/>
  <c r="B5877" i="106"/>
  <c r="D5877" i="106" s="1"/>
  <c r="B3370" i="106"/>
  <c r="D3370" i="106" s="1"/>
  <c r="F147" i="34"/>
  <c r="B6720" i="106"/>
  <c r="D6720" i="106" s="1"/>
  <c r="C20" i="131"/>
  <c r="B7285" i="106" s="1"/>
  <c r="B1350" i="106"/>
  <c r="D1350" i="106" s="1"/>
  <c r="K267" i="29"/>
  <c r="B1502" i="106" s="1"/>
  <c r="D1502" i="106" s="1"/>
  <c r="B1438" i="106"/>
  <c r="D1438" i="106" s="1"/>
  <c r="B6863" i="106"/>
  <c r="D6863" i="106" s="1"/>
  <c r="B7028" i="106"/>
  <c r="D7028" i="106" s="1"/>
  <c r="B6156" i="106"/>
  <c r="D6156" i="106" s="1"/>
  <c r="F114" i="34"/>
  <c r="B5199" i="106"/>
  <c r="D5199" i="106" s="1"/>
  <c r="B6953" i="106"/>
  <c r="D6953" i="106" s="1"/>
  <c r="D34" i="3"/>
  <c r="B122" i="106" s="1"/>
  <c r="D122" i="106" s="1"/>
  <c r="B6126" i="106"/>
  <c r="D6126" i="106" s="1"/>
  <c r="B3373" i="106"/>
  <c r="D3373" i="106" s="1"/>
  <c r="B6148" i="106"/>
  <c r="D6148" i="106" s="1"/>
  <c r="B7148" i="106"/>
  <c r="D7148" i="106" s="1"/>
  <c r="G224" i="5"/>
  <c r="B5829" i="106" s="1"/>
  <c r="D5829" i="106" s="1"/>
  <c r="B5817" i="106"/>
  <c r="D5817" i="106" s="1"/>
  <c r="B7699" i="106"/>
  <c r="D7699" i="106" s="1"/>
  <c r="B6630" i="106"/>
  <c r="D6630" i="106" s="1"/>
  <c r="B6090" i="106"/>
  <c r="D6090" i="106" s="1"/>
  <c r="B740" i="106"/>
  <c r="D740" i="106" s="1"/>
  <c r="K61" i="29"/>
  <c r="B1128" i="106" s="1"/>
  <c r="D1128" i="106" s="1"/>
  <c r="B5432" i="106"/>
  <c r="D5432" i="106" s="1"/>
  <c r="B6643" i="106"/>
  <c r="D6643" i="106" s="1"/>
  <c r="B6956" i="106"/>
  <c r="D6956" i="106" s="1"/>
  <c r="B6615" i="106"/>
  <c r="D6615" i="106" s="1"/>
  <c r="D259" i="5"/>
  <c r="B6834" i="106" s="1"/>
  <c r="D6834" i="106" s="1"/>
  <c r="B6105" i="106"/>
  <c r="D6105" i="106" s="1"/>
  <c r="B7745" i="106"/>
  <c r="D7745" i="106" s="1"/>
  <c r="K351" i="29"/>
  <c r="B7746" i="106" s="1"/>
  <c r="D7746" i="106" s="1"/>
  <c r="B7663" i="106"/>
  <c r="D7663" i="106" s="1"/>
  <c r="B7123" i="106"/>
  <c r="D7123" i="106" s="1"/>
  <c r="H323" i="29"/>
  <c r="B921" i="106"/>
  <c r="D921" i="106" s="1"/>
  <c r="B6638" i="106"/>
  <c r="D6638" i="106" s="1"/>
  <c r="B717" i="106"/>
  <c r="D717" i="106" s="1"/>
  <c r="K13" i="29"/>
  <c r="B1105" i="106" s="1"/>
  <c r="D1105" i="106" s="1"/>
  <c r="B6909" i="106"/>
  <c r="D6909" i="106" s="1"/>
  <c r="F47" i="29"/>
  <c r="B905" i="106" s="1"/>
  <c r="D905" i="106" s="1"/>
  <c r="B902" i="106"/>
  <c r="D902" i="106" s="1"/>
  <c r="B6698" i="106"/>
  <c r="D6698" i="106" s="1"/>
  <c r="B5431" i="106"/>
  <c r="D5431" i="106" s="1"/>
  <c r="D211" i="5"/>
  <c r="B1546" i="106"/>
  <c r="D1546" i="106" s="1"/>
  <c r="B2989" i="106"/>
  <c r="D2989" i="106" s="1"/>
  <c r="K182" i="29"/>
  <c r="E188" i="29"/>
  <c r="B2800" i="106"/>
  <c r="D2800" i="106" s="1"/>
  <c r="B1347" i="106"/>
  <c r="D1347" i="106" s="1"/>
  <c r="B6774" i="106"/>
  <c r="D6774" i="106" s="1"/>
  <c r="B6875" i="106"/>
  <c r="D6875" i="106" s="1"/>
  <c r="B6965" i="106"/>
  <c r="D6965" i="106" s="1"/>
  <c r="C30" i="131"/>
  <c r="B7295" i="106" s="1"/>
  <c r="F156" i="34"/>
  <c r="B6801" i="106"/>
  <c r="D6801" i="106" s="1"/>
  <c r="B3625" i="106"/>
  <c r="D3625" i="106" s="1"/>
  <c r="H47" i="29"/>
  <c r="B1021" i="106" s="1"/>
  <c r="D1021" i="106" s="1"/>
  <c r="B1018" i="106"/>
  <c r="D1018" i="106" s="1"/>
  <c r="B1008" i="106"/>
  <c r="D1008" i="106" s="1"/>
  <c r="K40" i="29"/>
  <c r="B1113" i="106" s="1"/>
  <c r="D1113" i="106" s="1"/>
  <c r="B725" i="106"/>
  <c r="D725" i="106" s="1"/>
  <c r="H92" i="29"/>
  <c r="K85" i="29"/>
  <c r="B6982" i="106" s="1"/>
  <c r="D6982" i="106" s="1"/>
  <c r="B6981" i="106"/>
  <c r="D6981" i="106" s="1"/>
  <c r="B923" i="106"/>
  <c r="D923" i="106" s="1"/>
  <c r="B6878" i="106"/>
  <c r="D6878" i="106" s="1"/>
  <c r="K21" i="29"/>
  <c r="B6411" i="106"/>
  <c r="D6411" i="106" s="1"/>
  <c r="B996" i="106"/>
  <c r="D996" i="106" s="1"/>
  <c r="B6387" i="106"/>
  <c r="D6387" i="106" s="1"/>
  <c r="B5332" i="106"/>
  <c r="D5332" i="106" s="1"/>
  <c r="B7191" i="106"/>
  <c r="D7191" i="106" s="1"/>
  <c r="B6851" i="106"/>
  <c r="D6851" i="106" s="1"/>
  <c r="B4917" i="106"/>
  <c r="D4917" i="106" s="1"/>
  <c r="B6830" i="106"/>
  <c r="D6830" i="106" s="1"/>
  <c r="B1549" i="106"/>
  <c r="D1549" i="106" s="1"/>
  <c r="H296" i="29"/>
  <c r="B7113" i="106"/>
  <c r="D7113" i="106" s="1"/>
  <c r="B6189" i="106"/>
  <c r="D6189" i="106" s="1"/>
  <c r="B4813" i="106"/>
  <c r="D4813" i="106" s="1"/>
  <c r="J53" i="29"/>
  <c r="B6943" i="106" s="1"/>
  <c r="D6943" i="106" s="1"/>
  <c r="B6927" i="106"/>
  <c r="D6927" i="106" s="1"/>
  <c r="B7170" i="106"/>
  <c r="D7170" i="106" s="1"/>
  <c r="B6350" i="106"/>
  <c r="D6350" i="106" s="1"/>
  <c r="B6182" i="106"/>
  <c r="D6182" i="106" s="1"/>
  <c r="B6931" i="106"/>
  <c r="D6931" i="106" s="1"/>
  <c r="B7693" i="106"/>
  <c r="D7693" i="106" s="1"/>
  <c r="F65" i="29"/>
  <c r="B919" i="106" s="1"/>
  <c r="D919" i="106" s="1"/>
  <c r="B912" i="106"/>
  <c r="D912" i="106" s="1"/>
  <c r="B7169" i="106"/>
  <c r="D7169" i="106" s="1"/>
  <c r="B7032" i="106"/>
  <c r="D7032" i="106" s="1"/>
  <c r="B5627" i="106"/>
  <c r="D5627" i="106" s="1"/>
  <c r="B7035" i="106"/>
  <c r="D7035" i="106" s="1"/>
  <c r="B6646" i="106"/>
  <c r="D6646" i="106" s="1"/>
  <c r="B7755" i="106"/>
  <c r="D7755" i="106" s="1"/>
  <c r="K44" i="4"/>
  <c r="B3584" i="106" s="1"/>
  <c r="D3584" i="106" s="1"/>
  <c r="C11" i="131"/>
  <c r="B7276" i="106" s="1"/>
  <c r="B6658" i="106"/>
  <c r="D6658" i="106" s="1"/>
  <c r="B5583" i="106"/>
  <c r="D5583" i="106" s="1"/>
  <c r="F108" i="5"/>
  <c r="B5587" i="106" s="1"/>
  <c r="D5587" i="106" s="1"/>
  <c r="B4416" i="106"/>
  <c r="D4416" i="106" s="1"/>
  <c r="B6933" i="106"/>
  <c r="D6933" i="106" s="1"/>
  <c r="B1012" i="106"/>
  <c r="D1012" i="106" s="1"/>
  <c r="B743" i="106"/>
  <c r="D743" i="106" s="1"/>
  <c r="K64" i="29"/>
  <c r="E16" i="145" s="1"/>
  <c r="G16" i="145" s="1"/>
  <c r="K242" i="29"/>
  <c r="B7082" i="106" s="1"/>
  <c r="D7082" i="106" s="1"/>
  <c r="B7081" i="106"/>
  <c r="D7081" i="106" s="1"/>
  <c r="B7247" i="106"/>
  <c r="D7247" i="106" s="1"/>
  <c r="B3641" i="106"/>
  <c r="D3641" i="106" s="1"/>
  <c r="B7257" i="106"/>
  <c r="D7257" i="106" s="1"/>
  <c r="K11" i="29"/>
  <c r="F36" i="34" s="1"/>
  <c r="B2721" i="106"/>
  <c r="D2721" i="106" s="1"/>
  <c r="B1235" i="106"/>
  <c r="D1235" i="106" s="1"/>
  <c r="E127" i="29"/>
  <c r="B1239" i="106" s="1"/>
  <c r="D1239" i="106" s="1"/>
  <c r="B1338" i="106"/>
  <c r="D1338" i="106" s="1"/>
  <c r="K177" i="29"/>
  <c r="B1380" i="106" s="1"/>
  <c r="D1380" i="106" s="1"/>
  <c r="B6856" i="106"/>
  <c r="D6856" i="106" s="1"/>
  <c r="B7694" i="106"/>
  <c r="D7694" i="106" s="1"/>
  <c r="B799" i="106"/>
  <c r="D799" i="106" s="1"/>
  <c r="B6342" i="106"/>
  <c r="D6342" i="106" s="1"/>
  <c r="B1026" i="106"/>
  <c r="D1026" i="106" s="1"/>
  <c r="B7125" i="106"/>
  <c r="D7125" i="106" s="1"/>
  <c r="J323" i="29"/>
  <c r="C191" i="5"/>
  <c r="B5233" i="106"/>
  <c r="D5233" i="106" s="1"/>
  <c r="B6253" i="106"/>
  <c r="D6253" i="106" s="1"/>
  <c r="B6293" i="106"/>
  <c r="D6293" i="106" s="1"/>
  <c r="B6632" i="106"/>
  <c r="D6632" i="106" s="1"/>
  <c r="B6773" i="106"/>
  <c r="D6773" i="106" s="1"/>
  <c r="B4945" i="106"/>
  <c r="D4945" i="106" s="1"/>
  <c r="B6663" i="106"/>
  <c r="D6663" i="106" s="1"/>
  <c r="B6393" i="106"/>
  <c r="D6393" i="106" s="1"/>
  <c r="C33" i="131"/>
  <c r="B7640" i="106" s="1"/>
  <c r="B6825" i="106"/>
  <c r="D6825" i="106" s="1"/>
  <c r="F159" i="34"/>
  <c r="B5496" i="106"/>
  <c r="D5496" i="106" s="1"/>
  <c r="B6815" i="106"/>
  <c r="D6815" i="106" s="1"/>
  <c r="B5755" i="106"/>
  <c r="D5755" i="106" s="1"/>
  <c r="B6172" i="106"/>
  <c r="D6172" i="106" s="1"/>
  <c r="B179" i="106"/>
  <c r="D179" i="106" s="1"/>
  <c r="B6369" i="106"/>
  <c r="D6369" i="106" s="1"/>
  <c r="B5883" i="106"/>
  <c r="D5883" i="106" s="1"/>
  <c r="B7706" i="106"/>
  <c r="D7706" i="106" s="1"/>
  <c r="B965" i="106"/>
  <c r="D965" i="106" s="1"/>
  <c r="B7688" i="106"/>
  <c r="D7688" i="106" s="1"/>
  <c r="K321" i="29"/>
  <c r="B7696" i="106" s="1"/>
  <c r="D7696" i="106" s="1"/>
  <c r="B783" i="106"/>
  <c r="D783" i="106" s="1"/>
  <c r="B960" i="106"/>
  <c r="D960" i="106" s="1"/>
  <c r="G47" i="29"/>
  <c r="B963" i="106" s="1"/>
  <c r="D963" i="106" s="1"/>
  <c r="B7177" i="106"/>
  <c r="D7177" i="106" s="1"/>
  <c r="B3581" i="106"/>
  <c r="D3581" i="106" s="1"/>
  <c r="B6185" i="106"/>
  <c r="D6185" i="106" s="1"/>
  <c r="B7678" i="106"/>
  <c r="D7678" i="106" s="1"/>
  <c r="H188" i="29"/>
  <c r="B2995" i="106"/>
  <c r="D2995" i="106" s="1"/>
  <c r="B7130" i="106"/>
  <c r="D7130" i="106" s="1"/>
  <c r="B4855" i="106"/>
  <c r="D4855" i="106" s="1"/>
  <c r="B6890" i="106"/>
  <c r="D6890" i="106" s="1"/>
  <c r="K27" i="29"/>
  <c r="B166" i="106"/>
  <c r="D166" i="106" s="1"/>
  <c r="E100" i="29"/>
  <c r="B7011" i="106" s="1"/>
  <c r="D7011" i="106" s="1"/>
  <c r="K99" i="29"/>
  <c r="B7010" i="106" s="1"/>
  <c r="D7010" i="106" s="1"/>
  <c r="B7008" i="106"/>
  <c r="D7008" i="106" s="1"/>
  <c r="B3316" i="106"/>
  <c r="D3316" i="106" s="1"/>
  <c r="B4920" i="106"/>
  <c r="D4920" i="106" s="1"/>
  <c r="B6657" i="106"/>
  <c r="D6657" i="106" s="1"/>
  <c r="B6783" i="106"/>
  <c r="D6783" i="106" s="1"/>
  <c r="B6385" i="106"/>
  <c r="D6385" i="106" s="1"/>
  <c r="F117" i="34"/>
  <c r="G259" i="5"/>
  <c r="B6837" i="106" s="1"/>
  <c r="D6837" i="106" s="1"/>
  <c r="B6618" i="106"/>
  <c r="D6618" i="106" s="1"/>
  <c r="B5438" i="106"/>
  <c r="D5438" i="106" s="1"/>
  <c r="B3273" i="106"/>
  <c r="D3273" i="106" s="1"/>
  <c r="B1240" i="106"/>
  <c r="D1240" i="106" s="1"/>
  <c r="K248" i="29"/>
  <c r="B7094" i="106" s="1"/>
  <c r="D7094" i="106" s="1"/>
  <c r="B7093" i="106"/>
  <c r="D7093" i="106" s="1"/>
  <c r="D13" i="3"/>
  <c r="B109" i="106" s="1"/>
  <c r="D109" i="106" s="1"/>
  <c r="D41" i="36"/>
  <c r="B3414" i="106"/>
  <c r="D3414" i="106" s="1"/>
  <c r="B4081" i="106"/>
  <c r="D4081" i="106" s="1"/>
  <c r="K174" i="29"/>
  <c r="C178" i="29"/>
  <c r="D47" i="29"/>
  <c r="B789" i="106" s="1"/>
  <c r="D789" i="106" s="1"/>
  <c r="B786" i="106"/>
  <c r="D786" i="106" s="1"/>
  <c r="M23" i="3"/>
  <c r="B6297" i="106"/>
  <c r="D6297" i="106" s="1"/>
  <c r="B2957" i="106"/>
  <c r="D2957" i="106" s="1"/>
  <c r="B973" i="106"/>
  <c r="D973" i="106" s="1"/>
  <c r="B7025" i="106"/>
  <c r="D7025" i="106" s="1"/>
  <c r="J127" i="29"/>
  <c r="B7034" i="106" s="1"/>
  <c r="D7034" i="106" s="1"/>
  <c r="B6335" i="106"/>
  <c r="D6335" i="106" s="1"/>
  <c r="B6324" i="106"/>
  <c r="D6324" i="106" s="1"/>
  <c r="B6911" i="106"/>
  <c r="D6911" i="106" s="1"/>
  <c r="B76" i="106"/>
  <c r="D76" i="106" s="1"/>
  <c r="B6910" i="106"/>
  <c r="D6910" i="106" s="1"/>
  <c r="B4408" i="106"/>
  <c r="D4408" i="106" s="1"/>
  <c r="B1262" i="106"/>
  <c r="D1262" i="106" s="1"/>
  <c r="K89" i="29"/>
  <c r="B6990" i="106" s="1"/>
  <c r="D6990" i="106" s="1"/>
  <c r="B6989" i="106"/>
  <c r="D6989" i="106" s="1"/>
  <c r="B7259" i="106"/>
  <c r="D7259" i="106" s="1"/>
  <c r="B6832" i="106"/>
  <c r="D6832" i="106" s="1"/>
  <c r="B4330" i="106"/>
  <c r="D4330" i="106" s="1"/>
  <c r="E53" i="29"/>
  <c r="B850" i="106" s="1"/>
  <c r="D850" i="106" s="1"/>
  <c r="B848" i="106"/>
  <c r="D848" i="106" s="1"/>
  <c r="B6374" i="106"/>
  <c r="D6374" i="106" s="1"/>
  <c r="K172" i="5"/>
  <c r="B5000" i="106" s="1"/>
  <c r="D5000" i="106" s="1"/>
  <c r="B780" i="106"/>
  <c r="D780" i="106" s="1"/>
  <c r="B7266" i="106"/>
  <c r="D7266" i="106" s="1"/>
  <c r="F155" i="34"/>
  <c r="C29" i="131"/>
  <c r="B7294" i="106" s="1"/>
  <c r="B6793" i="106"/>
  <c r="D6793" i="106" s="1"/>
  <c r="B7253" i="106"/>
  <c r="D7253" i="106" s="1"/>
  <c r="I44" i="4"/>
  <c r="B3317" i="106" s="1"/>
  <c r="D3317" i="106" s="1"/>
  <c r="B2772" i="106"/>
  <c r="D2772" i="106" s="1"/>
  <c r="B787" i="106"/>
  <c r="D787" i="106" s="1"/>
  <c r="G42" i="29"/>
  <c r="B959" i="106" s="1"/>
  <c r="D959" i="106" s="1"/>
  <c r="B953" i="106"/>
  <c r="D953" i="106" s="1"/>
  <c r="K270" i="29"/>
  <c r="B1506" i="106" s="1"/>
  <c r="D1506" i="106" s="1"/>
  <c r="B1442" i="106"/>
  <c r="D1442" i="106" s="1"/>
  <c r="B723" i="106"/>
  <c r="D723" i="106" s="1"/>
  <c r="K38" i="29"/>
  <c r="B1111" i="106" s="1"/>
  <c r="D1111" i="106" s="1"/>
  <c r="B6142" i="106"/>
  <c r="D6142" i="106" s="1"/>
  <c r="K235" i="29"/>
  <c r="B1483" i="106" s="1"/>
  <c r="D1483" i="106" s="1"/>
  <c r="B1419" i="106"/>
  <c r="D1419" i="106" s="1"/>
  <c r="B1228" i="106"/>
  <c r="D1228" i="106" s="1"/>
  <c r="B4886" i="106"/>
  <c r="D4886" i="106" s="1"/>
  <c r="B5343" i="106"/>
  <c r="D5343" i="106" s="1"/>
  <c r="D82" i="5"/>
  <c r="F76" i="4"/>
  <c r="B3254" i="106" s="1"/>
  <c r="D3254" i="106" s="1"/>
  <c r="B5024" i="106"/>
  <c r="D5024" i="106" s="1"/>
  <c r="K137" i="29"/>
  <c r="B2094" i="106" s="1"/>
  <c r="D2094" i="106" s="1"/>
  <c r="B2092" i="106"/>
  <c r="D2092" i="106" s="1"/>
  <c r="B5708" i="106"/>
  <c r="D5708" i="106" s="1"/>
  <c r="B6160" i="106"/>
  <c r="D6160" i="106" s="1"/>
  <c r="B854" i="106"/>
  <c r="D854" i="106" s="1"/>
  <c r="E65" i="29"/>
  <c r="B861" i="106" s="1"/>
  <c r="D861" i="106" s="1"/>
  <c r="B1248" i="106"/>
  <c r="D1248" i="106" s="1"/>
  <c r="B6935" i="106"/>
  <c r="D6935" i="106" s="1"/>
  <c r="B6235" i="106"/>
  <c r="D6235" i="106" s="1"/>
  <c r="B5231" i="106"/>
  <c r="D5231" i="106" s="1"/>
  <c r="B7251" i="106"/>
  <c r="D7251" i="106" s="1"/>
  <c r="K9" i="29"/>
  <c r="B3275" i="106"/>
  <c r="D3275" i="106" s="1"/>
  <c r="B838" i="106"/>
  <c r="D838" i="106" s="1"/>
  <c r="B7183" i="106"/>
  <c r="D7183" i="106" s="1"/>
  <c r="B6800" i="106"/>
  <c r="D6800" i="106" s="1"/>
  <c r="B4796" i="106"/>
  <c r="D4796" i="106" s="1"/>
  <c r="B4875" i="106"/>
  <c r="D4875" i="106" s="1"/>
  <c r="B5464" i="106"/>
  <c r="D5464" i="106" s="1"/>
  <c r="B6886" i="106"/>
  <c r="D6886" i="106" s="1"/>
  <c r="K25" i="29"/>
  <c r="B7110" i="106"/>
  <c r="D7110" i="106" s="1"/>
  <c r="K301" i="29"/>
  <c r="B4100" i="106" s="1"/>
  <c r="D4100" i="106" s="1"/>
  <c r="B6089" i="106"/>
  <c r="D6089" i="106" s="1"/>
  <c r="B6338" i="106"/>
  <c r="D6338" i="106" s="1"/>
  <c r="G140" i="5"/>
  <c r="B5749" i="106"/>
  <c r="D5749" i="106" s="1"/>
  <c r="B3578" i="106"/>
  <c r="D3578" i="106" s="1"/>
  <c r="B809" i="106"/>
  <c r="D809" i="106" s="1"/>
  <c r="B7060" i="106"/>
  <c r="D7060" i="106" s="1"/>
  <c r="B7750" i="106"/>
  <c r="D7750" i="106" s="1"/>
  <c r="B6406" i="106"/>
  <c r="D6406" i="106" s="1"/>
  <c r="B6854" i="106"/>
  <c r="D6854" i="106" s="1"/>
  <c r="B7669" i="106"/>
  <c r="D7669" i="106" s="1"/>
  <c r="K97" i="29"/>
  <c r="B7005" i="106" s="1"/>
  <c r="D7005" i="106" s="1"/>
  <c r="B7004" i="106"/>
  <c r="D7004" i="106" s="1"/>
  <c r="B6170" i="106"/>
  <c r="D6170" i="106" s="1"/>
  <c r="B1537" i="106"/>
  <c r="D1537" i="106" s="1"/>
  <c r="F296" i="29"/>
  <c r="F305" i="29" s="1"/>
  <c r="B1542" i="106" s="1"/>
  <c r="D1542" i="106" s="1"/>
  <c r="K227" i="29"/>
  <c r="B1476" i="106" s="1"/>
  <c r="D1476" i="106" s="1"/>
  <c r="B1412" i="106"/>
  <c r="D1412" i="106" s="1"/>
  <c r="B3161" i="106"/>
  <c r="D3161" i="106" s="1"/>
  <c r="H51" i="4"/>
  <c r="B3170" i="106" s="1"/>
  <c r="D3170" i="106" s="1"/>
  <c r="B4797" i="106"/>
  <c r="D4797" i="106" s="1"/>
  <c r="B2991" i="106"/>
  <c r="D2991" i="106" s="1"/>
  <c r="K184" i="29"/>
  <c r="B3009" i="106" s="1"/>
  <c r="D3009" i="106" s="1"/>
  <c r="B7159" i="106"/>
  <c r="D7159" i="106" s="1"/>
  <c r="B7031" i="106"/>
  <c r="D7031" i="106" s="1"/>
  <c r="B722" i="106"/>
  <c r="D722" i="106" s="1"/>
  <c r="K37" i="29"/>
  <c r="B1110" i="106" s="1"/>
  <c r="D1110" i="106" s="1"/>
  <c r="B801" i="106"/>
  <c r="D801" i="106" s="1"/>
  <c r="B6376" i="106"/>
  <c r="D6376" i="106" s="1"/>
  <c r="B7256" i="106"/>
  <c r="D7256" i="106" s="1"/>
  <c r="B6968" i="106"/>
  <c r="D6968" i="106" s="1"/>
  <c r="B7061" i="106"/>
  <c r="D7061" i="106" s="1"/>
  <c r="B5358" i="106"/>
  <c r="D5358" i="106" s="1"/>
  <c r="B6760" i="106"/>
  <c r="D6760" i="106" s="1"/>
  <c r="B800" i="106"/>
  <c r="D800" i="106" s="1"/>
  <c r="J33" i="29"/>
  <c r="B6903" i="106" s="1"/>
  <c r="D6903" i="106" s="1"/>
  <c r="B6845" i="106"/>
  <c r="D6845" i="106" s="1"/>
  <c r="B5710" i="106"/>
  <c r="D5710" i="106" s="1"/>
  <c r="B7212" i="106"/>
  <c r="D7212" i="106" s="1"/>
  <c r="K328" i="29"/>
  <c r="B7213" i="106" s="1"/>
  <c r="D7213" i="106" s="1"/>
  <c r="B6363" i="106"/>
  <c r="D6363" i="106" s="1"/>
  <c r="B6718" i="106"/>
  <c r="D6718" i="106" s="1"/>
  <c r="B7156" i="106"/>
  <c r="D7156" i="106" s="1"/>
  <c r="B6855" i="106"/>
  <c r="D6855" i="106" s="1"/>
  <c r="B6952" i="106"/>
  <c r="D6952" i="106" s="1"/>
  <c r="B7689" i="106"/>
  <c r="D7689" i="106" s="1"/>
  <c r="B6795" i="106"/>
  <c r="D6795" i="106" s="1"/>
  <c r="B7232" i="106"/>
  <c r="D7232" i="106" s="1"/>
  <c r="B4353" i="106"/>
  <c r="D4353" i="106" s="1"/>
  <c r="D42" i="29"/>
  <c r="B779" i="106"/>
  <c r="D779" i="106" s="1"/>
  <c r="B3000" i="106"/>
  <c r="D3000" i="106" s="1"/>
  <c r="I53" i="29"/>
  <c r="B6942" i="106" s="1"/>
  <c r="D6942" i="106" s="1"/>
  <c r="B6926" i="106"/>
  <c r="D6926" i="106" s="1"/>
  <c r="B6752" i="106"/>
  <c r="D6752" i="106" s="1"/>
  <c r="B7233" i="106"/>
  <c r="D7233" i="106" s="1"/>
  <c r="B4327" i="106"/>
  <c r="D4327" i="106" s="1"/>
  <c r="B3060" i="106"/>
  <c r="D3060" i="106" s="1"/>
  <c r="E72" i="29"/>
  <c r="B869" i="106" s="1"/>
  <c r="D869" i="106" s="1"/>
  <c r="B862" i="106"/>
  <c r="D862" i="106" s="1"/>
  <c r="B7660" i="106"/>
  <c r="D7660" i="106" s="1"/>
  <c r="B6788" i="106"/>
  <c r="D6788" i="106" s="1"/>
  <c r="K80" i="29"/>
  <c r="B2975" i="106" s="1"/>
  <c r="D2975" i="106" s="1"/>
  <c r="B2951" i="106"/>
  <c r="D2951" i="106" s="1"/>
  <c r="B6244" i="106"/>
  <c r="D6244" i="106" s="1"/>
  <c r="B6666" i="106"/>
  <c r="D6666" i="106" s="1"/>
  <c r="F142" i="34"/>
  <c r="C12" i="131"/>
  <c r="B7277" i="106" s="1"/>
  <c r="B972" i="106"/>
  <c r="D972" i="106" s="1"/>
  <c r="B5821" i="106"/>
  <c r="D5821" i="106" s="1"/>
  <c r="B1014" i="106"/>
  <c r="D1014" i="106" s="1"/>
  <c r="B7057" i="106"/>
  <c r="D7057" i="106" s="1"/>
  <c r="I178" i="29"/>
  <c r="B1534" i="106"/>
  <c r="D1534" i="106" s="1"/>
  <c r="B7174" i="106"/>
  <c r="D7174" i="106" s="1"/>
  <c r="B6295" i="106"/>
  <c r="D6295" i="106" s="1"/>
  <c r="K87" i="29"/>
  <c r="B6986" i="106" s="1"/>
  <c r="D6986" i="106" s="1"/>
  <c r="B6985" i="106"/>
  <c r="D6985" i="106" s="1"/>
  <c r="B4944" i="106"/>
  <c r="D4944" i="106" s="1"/>
  <c r="B4352" i="106"/>
  <c r="D4352" i="106" s="1"/>
  <c r="B5671" i="106"/>
  <c r="D5671" i="106" s="1"/>
  <c r="B6806" i="106"/>
  <c r="D6806" i="106" s="1"/>
  <c r="B4377" i="106"/>
  <c r="D4377" i="106" s="1"/>
  <c r="B6692" i="106"/>
  <c r="D6692" i="106" s="1"/>
  <c r="B7168" i="106"/>
  <c r="D7168" i="106" s="1"/>
  <c r="B432" i="106"/>
  <c r="D432" i="106" s="1"/>
  <c r="B6928" i="106"/>
  <c r="D6928" i="106" s="1"/>
  <c r="F119" i="34"/>
  <c r="B5060" i="106"/>
  <c r="D5060" i="106" s="1"/>
  <c r="B7140" i="106"/>
  <c r="D7140" i="106" s="1"/>
  <c r="B7089" i="106"/>
  <c r="D7089" i="106" s="1"/>
  <c r="K246" i="29"/>
  <c r="B7090" i="106" s="1"/>
  <c r="D7090" i="106" s="1"/>
  <c r="B1413" i="106"/>
  <c r="D1413" i="106" s="1"/>
  <c r="K228" i="29"/>
  <c r="B1477" i="106" s="1"/>
  <c r="D1477" i="106" s="1"/>
  <c r="B5990" i="106"/>
  <c r="D5990" i="106" s="1"/>
  <c r="B5920" i="106"/>
  <c r="D5920" i="106" s="1"/>
  <c r="K212" i="29"/>
  <c r="B7075" i="106"/>
  <c r="D7075" i="106" s="1"/>
  <c r="B5374" i="106"/>
  <c r="D5374" i="106" s="1"/>
  <c r="B6255" i="106"/>
  <c r="D6255" i="106" s="1"/>
  <c r="B7122" i="106"/>
  <c r="D7122" i="106" s="1"/>
  <c r="G323" i="29"/>
  <c r="B5994" i="106"/>
  <c r="D5994" i="106" s="1"/>
  <c r="B5609" i="106"/>
  <c r="D5609" i="106" s="1"/>
  <c r="B6738" i="106"/>
  <c r="D6738" i="106" s="1"/>
  <c r="B5606" i="106"/>
  <c r="D5606" i="106" s="1"/>
  <c r="B4230" i="106"/>
  <c r="D4230" i="106" s="1"/>
  <c r="B6726" i="106"/>
  <c r="D6726" i="106" s="1"/>
  <c r="B7707" i="106"/>
  <c r="D7707" i="106" s="1"/>
  <c r="B5555" i="106"/>
  <c r="D5555" i="106" s="1"/>
  <c r="B6179" i="106"/>
  <c r="D6179" i="106" s="1"/>
  <c r="B782" i="106"/>
  <c r="D782" i="106" s="1"/>
  <c r="B6697" i="106"/>
  <c r="D6697" i="106" s="1"/>
  <c r="B6730" i="106"/>
  <c r="D6730" i="106" s="1"/>
  <c r="B4237" i="106"/>
  <c r="D4237" i="106" s="1"/>
  <c r="B6670" i="106"/>
  <c r="D6670" i="106" s="1"/>
  <c r="B6257" i="106"/>
  <c r="D6257" i="106" s="1"/>
  <c r="B5822" i="106"/>
  <c r="D5822" i="106" s="1"/>
  <c r="B3655" i="106"/>
  <c r="D3655" i="106" s="1"/>
  <c r="B6146" i="106"/>
  <c r="D6146" i="106" s="1"/>
  <c r="B6355" i="106"/>
  <c r="D6355" i="106" s="1"/>
  <c r="B6686" i="106"/>
  <c r="D6686" i="106" s="1"/>
  <c r="B4201" i="106"/>
  <c r="D4201" i="106" s="1"/>
  <c r="K135" i="29"/>
  <c r="B2988" i="106" s="1"/>
  <c r="D2988" i="106" s="1"/>
  <c r="B2802" i="106"/>
  <c r="D2802" i="106" s="1"/>
  <c r="K259" i="29"/>
  <c r="B1494" i="106" s="1"/>
  <c r="D1494" i="106" s="1"/>
  <c r="B1430" i="106"/>
  <c r="D1430" i="106" s="1"/>
  <c r="B130" i="106"/>
  <c r="D130" i="106" s="1"/>
  <c r="B6187" i="106"/>
  <c r="D6187" i="106" s="1"/>
  <c r="B5401" i="106"/>
  <c r="D5401" i="106" s="1"/>
  <c r="B3493" i="106"/>
  <c r="D3493" i="106" s="1"/>
  <c r="B5439" i="106"/>
  <c r="D5439" i="106" s="1"/>
  <c r="J259" i="5"/>
  <c r="B6620" i="106"/>
  <c r="D6620" i="106" s="1"/>
  <c r="B6970" i="106"/>
  <c r="D6970" i="106" s="1"/>
  <c r="B5594" i="106"/>
  <c r="D5594" i="106" s="1"/>
  <c r="B6826" i="106"/>
  <c r="D6826" i="106" s="1"/>
  <c r="B1015" i="106"/>
  <c r="D1015" i="106" s="1"/>
  <c r="K70" i="29"/>
  <c r="B1137" i="106" s="1"/>
  <c r="D1137" i="106" s="1"/>
  <c r="B749" i="106"/>
  <c r="D749" i="106" s="1"/>
  <c r="B5200" i="106"/>
  <c r="D5200" i="106" s="1"/>
  <c r="F115" i="34"/>
  <c r="B6109" i="106"/>
  <c r="D6109" i="106" s="1"/>
  <c r="B6681" i="106"/>
  <c r="D6681" i="106" s="1"/>
  <c r="B1447" i="106"/>
  <c r="D1447" i="106" s="1"/>
  <c r="K274" i="29"/>
  <c r="B2822" i="106"/>
  <c r="D2822" i="106" s="1"/>
  <c r="B6171" i="106"/>
  <c r="D6171" i="106" s="1"/>
  <c r="B3627" i="106"/>
  <c r="D3627" i="106" s="1"/>
  <c r="B899" i="106"/>
  <c r="D899" i="106" s="1"/>
  <c r="B1032" i="106"/>
  <c r="D1032" i="106" s="1"/>
  <c r="B6708" i="106"/>
  <c r="D6708" i="106" s="1"/>
  <c r="G154" i="5"/>
  <c r="B4357" i="106" s="1"/>
  <c r="D4357" i="106" s="1"/>
  <c r="B6380" i="106"/>
  <c r="D6380" i="106" s="1"/>
  <c r="B6101" i="106"/>
  <c r="D6101" i="106" s="1"/>
  <c r="B6950" i="106"/>
  <c r="D6950" i="106" s="1"/>
  <c r="I65" i="29"/>
  <c r="B6961" i="106" s="1"/>
  <c r="D6961" i="106" s="1"/>
  <c r="K82" i="29"/>
  <c r="B2977" i="106" s="1"/>
  <c r="D2977" i="106" s="1"/>
  <c r="B2953" i="106"/>
  <c r="D2953" i="106" s="1"/>
  <c r="B7665" i="106"/>
  <c r="D7665" i="106" s="1"/>
  <c r="H162" i="29"/>
  <c r="B1310" i="106"/>
  <c r="D1310" i="106" s="1"/>
  <c r="K157" i="29"/>
  <c r="K221" i="29"/>
  <c r="B1466" i="106" s="1"/>
  <c r="D1466" i="106" s="1"/>
  <c r="B1402" i="106"/>
  <c r="D1402" i="106" s="1"/>
  <c r="B6818" i="106"/>
  <c r="D6818" i="106" s="1"/>
  <c r="B6794" i="106"/>
  <c r="D6794" i="106" s="1"/>
  <c r="B7009" i="106"/>
  <c r="D7009" i="106" s="1"/>
  <c r="K327" i="29"/>
  <c r="B7211" i="106" s="1"/>
  <c r="D7211" i="106" s="1"/>
  <c r="B7210" i="106"/>
  <c r="D7210" i="106" s="1"/>
  <c r="B6734" i="106"/>
  <c r="D6734" i="106" s="1"/>
  <c r="B6245" i="106"/>
  <c r="D6245" i="106" s="1"/>
  <c r="B153" i="106"/>
  <c r="D153" i="106" s="1"/>
  <c r="B6763" i="106"/>
  <c r="D6763" i="106" s="1"/>
  <c r="B6722" i="106"/>
  <c r="D6722" i="106" s="1"/>
  <c r="B7657" i="106"/>
  <c r="D7657" i="106" s="1"/>
  <c r="B4346" i="106"/>
  <c r="D4346" i="106" s="1"/>
  <c r="B7146" i="106"/>
  <c r="D7146" i="106" s="1"/>
  <c r="B1451" i="106"/>
  <c r="D1451" i="106" s="1"/>
  <c r="K285" i="29"/>
  <c r="B1514" i="106" s="1"/>
  <c r="D1514" i="106" s="1"/>
  <c r="B3532" i="106"/>
  <c r="D3532" i="106" s="1"/>
  <c r="B6237" i="106"/>
  <c r="D6237" i="106" s="1"/>
  <c r="B6700" i="106"/>
  <c r="D6700" i="106" s="1"/>
  <c r="B6653" i="106"/>
  <c r="D6653" i="106" s="1"/>
  <c r="B7197" i="106"/>
  <c r="D7197" i="106" s="1"/>
  <c r="B6639" i="106"/>
  <c r="D6639" i="106" s="1"/>
  <c r="B6648" i="106"/>
  <c r="D6648" i="106" s="1"/>
  <c r="B863" i="106"/>
  <c r="D863" i="106" s="1"/>
  <c r="B5924" i="106"/>
  <c r="D5924" i="106" s="1"/>
  <c r="I67" i="5"/>
  <c r="B5926" i="106" s="1"/>
  <c r="D5926" i="106" s="1"/>
  <c r="B5462" i="106"/>
  <c r="D5462" i="106" s="1"/>
  <c r="B134" i="106"/>
  <c r="D134" i="106" s="1"/>
  <c r="B6243" i="106"/>
  <c r="D6243" i="106" s="1"/>
  <c r="E38" i="4"/>
  <c r="B6286" i="106" s="1"/>
  <c r="D6286" i="106" s="1"/>
  <c r="G67" i="5"/>
  <c r="B5733" i="106" s="1"/>
  <c r="D5733" i="106" s="1"/>
  <c r="B5731" i="106"/>
  <c r="D5731" i="106" s="1"/>
  <c r="K186" i="29"/>
  <c r="B3011" i="106" s="1"/>
  <c r="D3011" i="106" s="1"/>
  <c r="B2993" i="106"/>
  <c r="D2993" i="106" s="1"/>
  <c r="B7160" i="106"/>
  <c r="D7160" i="106" s="1"/>
  <c r="B955" i="106"/>
  <c r="D955" i="106" s="1"/>
  <c r="B7173" i="106"/>
  <c r="D7173" i="106" s="1"/>
  <c r="B880" i="106"/>
  <c r="D880" i="106" s="1"/>
  <c r="B6654" i="106"/>
  <c r="D6654" i="106" s="1"/>
  <c r="B968" i="106"/>
  <c r="D968" i="106" s="1"/>
  <c r="B6121" i="106"/>
  <c r="D6121" i="106" s="1"/>
  <c r="H344" i="29"/>
  <c r="B7237" i="106" s="1"/>
  <c r="D7237" i="106" s="1"/>
  <c r="B7236" i="106"/>
  <c r="D7236" i="106" s="1"/>
  <c r="K343" i="29"/>
  <c r="D271" i="29"/>
  <c r="B1444" i="106" s="1"/>
  <c r="D1444" i="106" s="1"/>
  <c r="K266" i="29"/>
  <c r="B1437" i="106"/>
  <c r="D1437" i="106" s="1"/>
  <c r="E172" i="5"/>
  <c r="B5537" i="106" s="1"/>
  <c r="D5537" i="106" s="1"/>
  <c r="B6368" i="106"/>
  <c r="D6368" i="106" s="1"/>
  <c r="B7053" i="106"/>
  <c r="D7053" i="106" s="1"/>
  <c r="K154" i="29"/>
  <c r="B1323" i="106" s="1"/>
  <c r="D1323" i="106" s="1"/>
  <c r="B6768" i="106"/>
  <c r="D6768" i="106" s="1"/>
  <c r="K39" i="29"/>
  <c r="B1112" i="106" s="1"/>
  <c r="D1112" i="106" s="1"/>
  <c r="B724" i="106"/>
  <c r="D724" i="106" s="1"/>
  <c r="B6175" i="106"/>
  <c r="D6175" i="106" s="1"/>
  <c r="K184" i="5"/>
  <c r="B6016" i="106" s="1"/>
  <c r="D6016" i="106" s="1"/>
  <c r="B4816" i="106"/>
  <c r="D4816" i="106" s="1"/>
  <c r="F52" i="34"/>
  <c r="B988" i="106"/>
  <c r="D988" i="106" s="1"/>
  <c r="K277" i="29"/>
  <c r="B4166" i="106" s="1"/>
  <c r="D4166" i="106" s="1"/>
  <c r="B4165" i="106"/>
  <c r="D4165" i="106" s="1"/>
  <c r="B5333" i="106"/>
  <c r="D5333" i="106" s="1"/>
  <c r="B164" i="106"/>
  <c r="D164" i="106" s="1"/>
  <c r="B5732" i="106"/>
  <c r="D5732" i="106" s="1"/>
  <c r="B6771" i="106"/>
  <c r="D6771" i="106" s="1"/>
  <c r="F158" i="34"/>
  <c r="C32" i="131"/>
  <c r="B7297" i="106" s="1"/>
  <c r="B6817" i="106"/>
  <c r="D6817" i="106" s="1"/>
  <c r="B6153" i="106"/>
  <c r="D6153" i="106" s="1"/>
  <c r="B981" i="106"/>
  <c r="D981" i="106" s="1"/>
  <c r="B2950" i="106"/>
  <c r="D2950" i="106" s="1"/>
  <c r="K79" i="29"/>
  <c r="B2974" i="106" s="1"/>
  <c r="D2974" i="106" s="1"/>
  <c r="B7667" i="106"/>
  <c r="D7667" i="106" s="1"/>
  <c r="B6929" i="106"/>
  <c r="D6929" i="106" s="1"/>
  <c r="B6119" i="106"/>
  <c r="D6119" i="106" s="1"/>
  <c r="B6231" i="106"/>
  <c r="D6231" i="106" s="1"/>
  <c r="B7676" i="106"/>
  <c r="D7676" i="106" s="1"/>
  <c r="B6746" i="106"/>
  <c r="D6746" i="106" s="1"/>
  <c r="B3376" i="106"/>
  <c r="D3376" i="106" s="1"/>
  <c r="B6086" i="106"/>
  <c r="D6086" i="106" s="1"/>
  <c r="B914" i="106"/>
  <c r="D914" i="106" s="1"/>
  <c r="B6669" i="106"/>
  <c r="D6669" i="106" s="1"/>
  <c r="B6945" i="106"/>
  <c r="D6945" i="106" s="1"/>
  <c r="J57" i="29"/>
  <c r="B6949" i="106" s="1"/>
  <c r="D6949" i="106" s="1"/>
  <c r="B6892" i="106"/>
  <c r="D6892" i="106" s="1"/>
  <c r="K28" i="29"/>
  <c r="F47" i="34" s="1"/>
  <c r="B4321" i="106"/>
  <c r="D4321" i="106" s="1"/>
  <c r="B716" i="106"/>
  <c r="D716" i="106" s="1"/>
  <c r="K12" i="29"/>
  <c r="B1104" i="106" s="1"/>
  <c r="D1104" i="106" s="1"/>
  <c r="B4446" i="106"/>
  <c r="D4446" i="106" s="1"/>
  <c r="B2820" i="106"/>
  <c r="D2820" i="106" s="1"/>
  <c r="K179" i="29"/>
  <c r="B1313" i="106"/>
  <c r="D1313" i="106" s="1"/>
  <c r="K161" i="29"/>
  <c r="B1327" i="106" s="1"/>
  <c r="D1327" i="106" s="1"/>
  <c r="B7702" i="106"/>
  <c r="D7702" i="106" s="1"/>
  <c r="B4364" i="106"/>
  <c r="D4364" i="106" s="1"/>
  <c r="E178" i="5"/>
  <c r="B4372" i="106" s="1"/>
  <c r="D4372" i="106" s="1"/>
  <c r="C9" i="131"/>
  <c r="B7274" i="106" s="1"/>
  <c r="D7274" i="106" s="1"/>
  <c r="B6642" i="106"/>
  <c r="D6642" i="106" s="1"/>
  <c r="F139" i="34"/>
  <c r="B6823" i="106"/>
  <c r="D6823" i="106" s="1"/>
  <c r="D78" i="36"/>
  <c r="B2794" i="106"/>
  <c r="D2794" i="106" s="1"/>
  <c r="B7686" i="106"/>
  <c r="D7686" i="106" s="1"/>
  <c r="B6246" i="106"/>
  <c r="D6246" i="106" s="1"/>
  <c r="E39" i="4"/>
  <c r="B6287" i="106" s="1"/>
  <c r="D6287" i="106" s="1"/>
  <c r="B6088" i="106"/>
  <c r="D6088" i="106" s="1"/>
  <c r="B6389" i="106"/>
  <c r="D6389" i="106" s="1"/>
  <c r="B5631" i="106"/>
  <c r="D5631" i="106" s="1"/>
  <c r="B6786" i="106"/>
  <c r="D6786" i="106" s="1"/>
  <c r="B954" i="106"/>
  <c r="D954" i="106" s="1"/>
  <c r="B1528" i="106"/>
  <c r="D1528" i="106" s="1"/>
  <c r="B6375" i="106"/>
  <c r="D6375" i="106" s="1"/>
  <c r="B6294" i="106"/>
  <c r="D6294" i="106" s="1"/>
  <c r="B276" i="106"/>
  <c r="D276" i="106" s="1"/>
  <c r="B7680" i="106"/>
  <c r="D7680" i="106" s="1"/>
  <c r="B4885" i="106"/>
  <c r="D4885" i="106" s="1"/>
  <c r="B6675" i="106"/>
  <c r="D6675" i="106" s="1"/>
  <c r="B7636" i="106"/>
  <c r="B798" i="106"/>
  <c r="D798" i="106" s="1"/>
  <c r="B6096" i="106"/>
  <c r="D6096" i="106" s="1"/>
  <c r="B5391" i="106"/>
  <c r="D5391" i="106" s="1"/>
  <c r="D154" i="5"/>
  <c r="B5856" i="106"/>
  <c r="D5856" i="106" s="1"/>
  <c r="B6932" i="106"/>
  <c r="D6932" i="106" s="1"/>
  <c r="K52" i="29"/>
  <c r="B6940" i="106" s="1"/>
  <c r="D6940" i="106" s="1"/>
  <c r="B5740" i="106"/>
  <c r="D5740" i="106" s="1"/>
  <c r="F123" i="34"/>
  <c r="B4329" i="106"/>
  <c r="D4329" i="106" s="1"/>
  <c r="B6167" i="106"/>
  <c r="D6167" i="106" s="1"/>
  <c r="B6944" i="106"/>
  <c r="D6944" i="106" s="1"/>
  <c r="I57" i="29"/>
  <c r="B6948" i="106" s="1"/>
  <c r="D6948" i="106" s="1"/>
  <c r="B6319" i="106"/>
  <c r="D6319" i="106" s="1"/>
  <c r="J108" i="5"/>
  <c r="B6351" i="106" s="1"/>
  <c r="D6351" i="106" s="1"/>
  <c r="B6254" i="106"/>
  <c r="D6254" i="106" s="1"/>
  <c r="B7185" i="106"/>
  <c r="D7185" i="106" s="1"/>
  <c r="B7654" i="106"/>
  <c r="D7654" i="106" s="1"/>
  <c r="B6181" i="106"/>
  <c r="D6181" i="106" s="1"/>
  <c r="B6645" i="106"/>
  <c r="D6645" i="106" s="1"/>
  <c r="B6655" i="106"/>
  <c r="D6655" i="106" s="1"/>
  <c r="B6797" i="106"/>
  <c r="D6797" i="106" s="1"/>
  <c r="B6755" i="106"/>
  <c r="D6755" i="106" s="1"/>
  <c r="B7639" i="106"/>
  <c r="B6923" i="106"/>
  <c r="D6923" i="106" s="1"/>
  <c r="B5590" i="106"/>
  <c r="D5590" i="106" s="1"/>
  <c r="B7659" i="106"/>
  <c r="D7659" i="106" s="1"/>
  <c r="B6627" i="106"/>
  <c r="D6627" i="106" s="1"/>
  <c r="F152" i="34"/>
  <c r="C26" i="131"/>
  <c r="B7291" i="106" s="1"/>
  <c r="B6769" i="106"/>
  <c r="D6769" i="106" s="1"/>
  <c r="B5395" i="106"/>
  <c r="D5395" i="106" s="1"/>
  <c r="B1236" i="106"/>
  <c r="D1236" i="106" s="1"/>
  <c r="B6872" i="106"/>
  <c r="D6872" i="106" s="1"/>
  <c r="K187" i="29"/>
  <c r="B3012" i="106" s="1"/>
  <c r="D3012" i="106" s="1"/>
  <c r="B2994" i="106"/>
  <c r="D2994" i="106" s="1"/>
  <c r="B736" i="106"/>
  <c r="D736" i="106" s="1"/>
  <c r="K56" i="29"/>
  <c r="B6636" i="106"/>
  <c r="D6636" i="106" s="1"/>
  <c r="B2798" i="106"/>
  <c r="D2798" i="106" s="1"/>
  <c r="B6913" i="106"/>
  <c r="D6913" i="106" s="1"/>
  <c r="B6390" i="106"/>
  <c r="D6390" i="106" s="1"/>
  <c r="B3253" i="106"/>
  <c r="D3253" i="106" s="1"/>
  <c r="I323" i="29"/>
  <c r="B7205" i="106" s="1"/>
  <c r="D7205" i="106" s="1"/>
  <c r="B7124" i="106"/>
  <c r="D7124" i="106" s="1"/>
  <c r="B173" i="106"/>
  <c r="D173" i="106" s="1"/>
  <c r="B6967" i="106"/>
  <c r="D6967" i="106" s="1"/>
  <c r="B6624" i="106"/>
  <c r="D6624" i="106" s="1"/>
  <c r="B6859" i="106"/>
  <c r="D6859" i="106" s="1"/>
  <c r="B1237" i="106"/>
  <c r="D1237" i="106" s="1"/>
  <c r="B6258" i="106"/>
  <c r="D6258" i="106" s="1"/>
  <c r="B5991" i="106"/>
  <c r="D5991" i="106" s="1"/>
  <c r="B6332" i="106"/>
  <c r="D6332" i="106" s="1"/>
  <c r="B6811" i="106"/>
  <c r="D6811" i="106" s="1"/>
  <c r="B4337" i="106"/>
  <c r="D4337" i="106" s="1"/>
  <c r="B6781" i="106"/>
  <c r="D6781" i="106" s="1"/>
  <c r="B4361" i="106"/>
  <c r="D4361" i="106" s="1"/>
  <c r="B6721" i="106"/>
  <c r="D6721" i="106" s="1"/>
  <c r="B500" i="106"/>
  <c r="D500" i="106" s="1"/>
  <c r="B6860" i="106"/>
  <c r="D6860" i="106" s="1"/>
  <c r="B806" i="106"/>
  <c r="D806" i="106" s="1"/>
  <c r="B5346" i="106"/>
  <c r="D5346" i="106" s="1"/>
  <c r="B7653" i="106"/>
  <c r="D7653" i="106" s="1"/>
  <c r="F323" i="29"/>
  <c r="F331" i="29" s="1"/>
  <c r="B7219" i="106" s="1"/>
  <c r="D7219" i="106" s="1"/>
  <c r="B7121" i="106"/>
  <c r="D7121" i="106" s="1"/>
  <c r="B1039" i="106"/>
  <c r="D1039" i="106" s="1"/>
  <c r="B6334" i="106"/>
  <c r="D6334" i="106" s="1"/>
  <c r="B4334" i="106"/>
  <c r="D4334" i="106" s="1"/>
  <c r="B2885" i="106"/>
  <c r="D2885" i="106" s="1"/>
  <c r="K193" i="29"/>
  <c r="B1371" i="106"/>
  <c r="D1371" i="106" s="1"/>
  <c r="H198" i="29"/>
  <c r="B4156" i="106" s="1"/>
  <c r="D4156" i="106" s="1"/>
  <c r="B6398" i="106"/>
  <c r="D6398" i="106" s="1"/>
  <c r="J178" i="5"/>
  <c r="B6400" i="106" s="1"/>
  <c r="D6400" i="106" s="1"/>
  <c r="B7129" i="106"/>
  <c r="D7129" i="106" s="1"/>
  <c r="B1036" i="106"/>
  <c r="D1036" i="106" s="1"/>
  <c r="H72" i="29"/>
  <c r="B1043" i="106" s="1"/>
  <c r="D1043" i="106" s="1"/>
  <c r="B6671" i="106"/>
  <c r="D6671" i="106" s="1"/>
  <c r="B6343" i="106"/>
  <c r="D6343" i="106" s="1"/>
  <c r="B6344" i="106"/>
  <c r="D6344" i="106" s="1"/>
  <c r="B105" i="106"/>
  <c r="D105" i="106" s="1"/>
  <c r="B6946" i="106"/>
  <c r="D6946" i="106" s="1"/>
  <c r="B4318" i="106"/>
  <c r="D4318" i="106" s="1"/>
  <c r="B5586" i="106"/>
  <c r="D5586" i="106" s="1"/>
  <c r="B7083" i="106"/>
  <c r="D7083" i="106" s="1"/>
  <c r="K243" i="29"/>
  <c r="B7084" i="106" s="1"/>
  <c r="D7084" i="106" s="1"/>
  <c r="B5880" i="106"/>
  <c r="D5880" i="106" s="1"/>
  <c r="B6868" i="106"/>
  <c r="D6868" i="106" s="1"/>
  <c r="B6701" i="106"/>
  <c r="D6701" i="106" s="1"/>
  <c r="B840" i="106"/>
  <c r="D840" i="106" s="1"/>
  <c r="B6678" i="106"/>
  <c r="D6678" i="106" s="1"/>
  <c r="B1033" i="106"/>
  <c r="D1033" i="106" s="1"/>
  <c r="B4391" i="106"/>
  <c r="D4391" i="106" s="1"/>
  <c r="B8" i="7"/>
  <c r="B5721" i="106"/>
  <c r="D5721" i="106" s="1"/>
  <c r="G12" i="5"/>
  <c r="B4802" i="106"/>
  <c r="D4802" i="106" s="1"/>
  <c r="B7254" i="106"/>
  <c r="D7254" i="106" s="1"/>
  <c r="B5727" i="106"/>
  <c r="D5727" i="106" s="1"/>
  <c r="B1044" i="106"/>
  <c r="D1044" i="106" s="1"/>
  <c r="B6367" i="106"/>
  <c r="D6367" i="106" s="1"/>
  <c r="B3251" i="106"/>
  <c r="D3251" i="106" s="1"/>
  <c r="B6349" i="106"/>
  <c r="D6349" i="106" s="1"/>
  <c r="B5529" i="106"/>
  <c r="D5529" i="106" s="1"/>
  <c r="B5240" i="106"/>
  <c r="D5240" i="106" s="1"/>
  <c r="B6796" i="106"/>
  <c r="D6796" i="106" s="1"/>
  <c r="B903" i="106"/>
  <c r="D903" i="106" s="1"/>
  <c r="B97" i="106"/>
  <c r="D97" i="106" s="1"/>
  <c r="B6767" i="106"/>
  <c r="D6767" i="106" s="1"/>
  <c r="B7673" i="106"/>
  <c r="D7673" i="106" s="1"/>
  <c r="B7651" i="106"/>
  <c r="D7651" i="106" s="1"/>
  <c r="B6715" i="106"/>
  <c r="D6715" i="106" s="1"/>
  <c r="B6180" i="106"/>
  <c r="D6180" i="106" s="1"/>
  <c r="B5998" i="106"/>
  <c r="D5998" i="106" s="1"/>
  <c r="B108" i="106"/>
  <c r="D108" i="106" s="1"/>
  <c r="B1037" i="106"/>
  <c r="D1037" i="106" s="1"/>
  <c r="B4883" i="106"/>
  <c r="D4883" i="106" s="1"/>
  <c r="B6236" i="106"/>
  <c r="D6236" i="106" s="1"/>
  <c r="G201" i="5"/>
  <c r="B6409" i="106" s="1"/>
  <c r="D6409" i="106" s="1"/>
  <c r="B6402" i="106"/>
  <c r="D6402" i="106" s="1"/>
  <c r="B6361" i="106"/>
  <c r="D6361" i="106" s="1"/>
  <c r="B4192" i="106"/>
  <c r="D4192" i="106" s="1"/>
  <c r="K26" i="29"/>
  <c r="B6888" i="106"/>
  <c r="D6888" i="106" s="1"/>
  <c r="B6819" i="106"/>
  <c r="D6819" i="106" s="1"/>
  <c r="B7141" i="106"/>
  <c r="D7141" i="106" s="1"/>
  <c r="B5860" i="106"/>
  <c r="D5860" i="106" s="1"/>
  <c r="B5601" i="106"/>
  <c r="D5601" i="106" s="1"/>
  <c r="B6677" i="106"/>
  <c r="D6677" i="106" s="1"/>
  <c r="B3078" i="106"/>
  <c r="D3078" i="106" s="1"/>
  <c r="K284" i="29"/>
  <c r="B2846" i="106" s="1"/>
  <c r="D2846" i="106" s="1"/>
  <c r="B2844" i="106"/>
  <c r="D2844" i="106" s="1"/>
  <c r="B4879" i="106"/>
  <c r="D4879" i="106" s="1"/>
  <c r="K302" i="29"/>
  <c r="B3717" i="106" s="1"/>
  <c r="D3717" i="106" s="1"/>
  <c r="B7112" i="106"/>
  <c r="D7112" i="106" s="1"/>
  <c r="B7128" i="106"/>
  <c r="D7128" i="106" s="1"/>
  <c r="B6116" i="106"/>
  <c r="D6116" i="106" s="1"/>
  <c r="B980" i="106"/>
  <c r="D980" i="106" s="1"/>
  <c r="B6764" i="106"/>
  <c r="D6764" i="106" s="1"/>
  <c r="J34" i="3"/>
  <c r="B6191" i="106" s="1"/>
  <c r="D6191" i="106" s="1"/>
  <c r="B6131" i="106"/>
  <c r="D6131" i="106" s="1"/>
  <c r="B5604" i="106"/>
  <c r="D5604" i="106" s="1"/>
  <c r="B7652" i="106"/>
  <c r="D7652" i="106" s="1"/>
  <c r="B4801" i="106"/>
  <c r="D4801" i="106" s="1"/>
  <c r="B6751" i="106"/>
  <c r="D6751" i="106" s="1"/>
  <c r="K29" i="29"/>
  <c r="F48" i="34" s="1"/>
  <c r="B6894" i="106"/>
  <c r="D6894" i="106" s="1"/>
  <c r="G33" i="29"/>
  <c r="B952" i="106" s="1"/>
  <c r="D952" i="106" s="1"/>
  <c r="B937" i="106"/>
  <c r="D937" i="106" s="1"/>
  <c r="B5086" i="106"/>
  <c r="D5086" i="106" s="1"/>
  <c r="B2990" i="106"/>
  <c r="D2990" i="106" s="1"/>
  <c r="K183" i="29"/>
  <c r="B3008" i="106" s="1"/>
  <c r="D3008" i="106" s="1"/>
  <c r="B6184" i="106"/>
  <c r="D6184" i="106" s="1"/>
  <c r="B842" i="106"/>
  <c r="D842" i="106" s="1"/>
  <c r="G44" i="4"/>
  <c r="B7752" i="106"/>
  <c r="D7752" i="106" s="1"/>
  <c r="B6947" i="106"/>
  <c r="D6947" i="106" s="1"/>
  <c r="B4345" i="106"/>
  <c r="D4345" i="106" s="1"/>
  <c r="B619" i="106"/>
  <c r="D619" i="106" s="1"/>
  <c r="C228" i="5"/>
  <c r="B5301" i="106"/>
  <c r="D5301" i="106" s="1"/>
  <c r="B6667" i="106"/>
  <c r="D6667" i="106" s="1"/>
  <c r="K269" i="29"/>
  <c r="B1504" i="106" s="1"/>
  <c r="D1504" i="106" s="1"/>
  <c r="B1440" i="106"/>
  <c r="D1440" i="106" s="1"/>
  <c r="B5359" i="106"/>
  <c r="D5359" i="106" s="1"/>
  <c r="B995" i="106"/>
  <c r="D995" i="106" s="1"/>
  <c r="H33" i="29"/>
  <c r="B1010" i="106" s="1"/>
  <c r="D1010" i="106" s="1"/>
  <c r="B6152" i="106"/>
  <c r="D6152" i="106" s="1"/>
  <c r="K350" i="29"/>
  <c r="B7241" i="106" s="1"/>
  <c r="D7241" i="106" s="1"/>
  <c r="B7240" i="106"/>
  <c r="D7240" i="106" s="1"/>
  <c r="B7167" i="106"/>
  <c r="D7167" i="106" s="1"/>
  <c r="F216" i="5"/>
  <c r="B4413" i="106" s="1"/>
  <c r="D4413" i="106" s="1"/>
  <c r="B5673" i="106"/>
  <c r="D5673" i="106" s="1"/>
  <c r="B6366" i="106"/>
  <c r="D6366" i="106" s="1"/>
  <c r="B4877" i="106"/>
  <c r="D4877" i="106" s="1"/>
  <c r="B5986" i="106"/>
  <c r="D5986" i="106" s="1"/>
  <c r="B6732" i="106"/>
  <c r="D6732" i="106" s="1"/>
  <c r="B4215" i="106"/>
  <c r="D4215" i="106" s="1"/>
  <c r="B1407" i="106"/>
  <c r="D1407" i="106" s="1"/>
  <c r="K216" i="29"/>
  <c r="B1471" i="106" s="1"/>
  <c r="D1471" i="106" s="1"/>
  <c r="B6703" i="106"/>
  <c r="D6703" i="106" s="1"/>
  <c r="B6816" i="106"/>
  <c r="D6816" i="106" s="1"/>
  <c r="B4806" i="106"/>
  <c r="D4806" i="106" s="1"/>
  <c r="B6614" i="106"/>
  <c r="D6614" i="106" s="1"/>
  <c r="C259" i="5"/>
  <c r="B6833" i="106" s="1"/>
  <c r="D6833" i="106" s="1"/>
  <c r="C5" i="131"/>
  <c r="B6640" i="106"/>
  <c r="D6640" i="106" s="1"/>
  <c r="B6710" i="106"/>
  <c r="D6710" i="106" s="1"/>
  <c r="B6808" i="106"/>
  <c r="D6808" i="106" s="1"/>
  <c r="B4236" i="106"/>
  <c r="D4236" i="106" s="1"/>
  <c r="B852" i="106"/>
  <c r="D852" i="106" s="1"/>
  <c r="B804" i="106"/>
  <c r="D804" i="106" s="1"/>
  <c r="D72" i="29"/>
  <c r="B811" i="106" s="1"/>
  <c r="D811" i="106" s="1"/>
  <c r="B6664" i="106"/>
  <c r="D6664" i="106" s="1"/>
  <c r="B6937" i="106"/>
  <c r="D6937" i="106" s="1"/>
  <c r="B145" i="106"/>
  <c r="D145" i="106" s="1"/>
  <c r="B7672" i="106"/>
  <c r="D7672" i="106" s="1"/>
  <c r="B835" i="106"/>
  <c r="D835" i="106" s="1"/>
  <c r="B706" i="106"/>
  <c r="D706" i="106" s="1"/>
  <c r="K16" i="29"/>
  <c r="B1094" i="106" s="1"/>
  <c r="D1094" i="106" s="1"/>
  <c r="B7186" i="106"/>
  <c r="D7186" i="106" s="1"/>
  <c r="B3653" i="106"/>
  <c r="D3653" i="106" s="1"/>
  <c r="B6789" i="106"/>
  <c r="D6789" i="106" s="1"/>
  <c r="B6139" i="106"/>
  <c r="D6139" i="106" s="1"/>
  <c r="I34" i="3"/>
  <c r="B2910" i="106" s="1"/>
  <c r="D2910" i="106" s="1"/>
  <c r="B2959" i="106"/>
  <c r="D2959" i="106" s="1"/>
  <c r="B859" i="106"/>
  <c r="D859" i="106" s="1"/>
  <c r="B938" i="106"/>
  <c r="D938" i="106" s="1"/>
  <c r="B7666" i="106"/>
  <c r="D7666" i="106" s="1"/>
  <c r="D255" i="29"/>
  <c r="B1427" i="106" s="1"/>
  <c r="D1427" i="106" s="1"/>
  <c r="B1425" i="106"/>
  <c r="D1425" i="106" s="1"/>
  <c r="K253" i="29"/>
  <c r="K255" i="29" s="1"/>
  <c r="B1491" i="106" s="1"/>
  <c r="D1491" i="106" s="1"/>
  <c r="B5855" i="106"/>
  <c r="D5855" i="106" s="1"/>
  <c r="B6741" i="106"/>
  <c r="D6741" i="106" s="1"/>
  <c r="B6758" i="106"/>
  <c r="D6758" i="106" s="1"/>
  <c r="H349" i="29"/>
  <c r="K347" i="29"/>
  <c r="B3657" i="106"/>
  <c r="D3657" i="106" s="1"/>
  <c r="B4448" i="106"/>
  <c r="D4448" i="106" s="1"/>
  <c r="B7087" i="106"/>
  <c r="D7087" i="106" s="1"/>
  <c r="K245" i="29"/>
  <c r="B7088" i="106" s="1"/>
  <c r="D7088" i="106" s="1"/>
  <c r="D75" i="36"/>
  <c r="K164" i="29"/>
  <c r="B1315" i="106"/>
  <c r="D1315" i="106" s="1"/>
  <c r="B6186" i="106"/>
  <c r="D6186" i="106" s="1"/>
  <c r="B6242" i="106"/>
  <c r="D6242" i="106" s="1"/>
  <c r="B4922" i="106"/>
  <c r="D4922" i="106" s="1"/>
  <c r="B7677" i="106"/>
  <c r="D7677" i="106" s="1"/>
  <c r="K249" i="29"/>
  <c r="B7096" i="106" s="1"/>
  <c r="D7096" i="106" s="1"/>
  <c r="B7095" i="106"/>
  <c r="D7095" i="106" s="1"/>
  <c r="B978" i="106"/>
  <c r="D978" i="106" s="1"/>
  <c r="G72" i="29"/>
  <c r="B985" i="106" s="1"/>
  <c r="D985" i="106" s="1"/>
  <c r="B6983" i="106"/>
  <c r="D6983" i="106" s="1"/>
  <c r="K86" i="29"/>
  <c r="B6984" i="106" s="1"/>
  <c r="D6984" i="106" s="1"/>
  <c r="B6673" i="106"/>
  <c r="D6673" i="106" s="1"/>
  <c r="B2799" i="106"/>
  <c r="D2799" i="106" s="1"/>
  <c r="B6337" i="106"/>
  <c r="D6337" i="106" s="1"/>
  <c r="B7077" i="106"/>
  <c r="D7077" i="106" s="1"/>
  <c r="K214" i="29"/>
  <c r="B7078" i="106" s="1"/>
  <c r="D7078" i="106" s="1"/>
  <c r="B791" i="106"/>
  <c r="D791" i="106" s="1"/>
  <c r="B7097" i="106"/>
  <c r="D7097" i="106" s="1"/>
  <c r="K250" i="29"/>
  <c r="B7098" i="106" s="1"/>
  <c r="D7098" i="106" s="1"/>
  <c r="E303" i="29"/>
  <c r="B7114" i="106" s="1"/>
  <c r="D7114" i="106" s="1"/>
  <c r="K299" i="29"/>
  <c r="B7105" i="106"/>
  <c r="D7105" i="106" s="1"/>
  <c r="B6097" i="106"/>
  <c r="D6097" i="106" s="1"/>
  <c r="B6676" i="106"/>
  <c r="D6676" i="106" s="1"/>
  <c r="B962" i="106"/>
  <c r="D962" i="106" s="1"/>
  <c r="E339" i="29"/>
  <c r="B3631" i="106"/>
  <c r="D3631" i="106" s="1"/>
  <c r="B6958" i="106"/>
  <c r="D6958" i="106" s="1"/>
  <c r="B6649" i="106"/>
  <c r="D6649" i="106" s="1"/>
  <c r="B5882" i="106"/>
  <c r="D5882" i="106" s="1"/>
  <c r="H108" i="5"/>
  <c r="B5886" i="106" s="1"/>
  <c r="D5886" i="106" s="1"/>
  <c r="B7138" i="106"/>
  <c r="D7138" i="106" s="1"/>
  <c r="B6719" i="106"/>
  <c r="D6719" i="106" s="1"/>
  <c r="B4368" i="106"/>
  <c r="D4368" i="106" s="1"/>
  <c r="K178" i="5"/>
  <c r="B4951" i="106" s="1"/>
  <c r="D4951" i="106" s="1"/>
  <c r="B4190" i="106"/>
  <c r="D4190" i="106" s="1"/>
  <c r="F148" i="34"/>
  <c r="B6729" i="106"/>
  <c r="D6729" i="106" s="1"/>
  <c r="C21" i="131"/>
  <c r="B7286" i="106" s="1"/>
  <c r="B896" i="106"/>
  <c r="D896" i="106" s="1"/>
  <c r="B6874" i="106"/>
  <c r="D6874" i="106" s="1"/>
  <c r="B4853" i="106"/>
  <c r="D4853" i="106" s="1"/>
  <c r="B6651" i="106"/>
  <c r="D6651" i="106" s="1"/>
  <c r="B898" i="106"/>
  <c r="D898" i="106" s="1"/>
  <c r="B5370" i="106"/>
  <c r="D5370" i="106" s="1"/>
  <c r="D140" i="5"/>
  <c r="B1429" i="106"/>
  <c r="D1429" i="106" s="1"/>
  <c r="K258" i="29"/>
  <c r="B1493" i="106" s="1"/>
  <c r="D1493" i="106" s="1"/>
  <c r="B1260" i="106"/>
  <c r="D1260" i="106" s="1"/>
  <c r="H127" i="29"/>
  <c r="B1264" i="106" s="1"/>
  <c r="D1264" i="106" s="1"/>
  <c r="B1433" i="106"/>
  <c r="D1433" i="106" s="1"/>
  <c r="K262" i="29"/>
  <c r="B1497" i="106" s="1"/>
  <c r="D1497" i="106" s="1"/>
  <c r="D127" i="29"/>
  <c r="B1231" i="106" s="1"/>
  <c r="D1231" i="106" s="1"/>
  <c r="B1227" i="106"/>
  <c r="D1227" i="106" s="1"/>
  <c r="B7661" i="106"/>
  <c r="D7661" i="106" s="1"/>
  <c r="B6785" i="106"/>
  <c r="D6785" i="106" s="1"/>
  <c r="C28" i="131"/>
  <c r="B7293" i="106" s="1"/>
  <c r="B2992" i="106"/>
  <c r="D2992" i="106" s="1"/>
  <c r="K185" i="29"/>
  <c r="B3010" i="106" s="1"/>
  <c r="D3010" i="106" s="1"/>
  <c r="K98" i="29"/>
  <c r="B7007" i="106" s="1"/>
  <c r="D7007" i="106" s="1"/>
  <c r="B7006" i="106"/>
  <c r="D7006" i="106" s="1"/>
  <c r="B6392" i="106"/>
  <c r="D6392" i="106" s="1"/>
  <c r="B117" i="106"/>
  <c r="D117" i="106" s="1"/>
  <c r="B6347" i="106"/>
  <c r="D6347" i="106" s="1"/>
  <c r="B6129" i="106"/>
  <c r="D6129" i="106" s="1"/>
  <c r="G34" i="3"/>
  <c r="B188" i="106" s="1"/>
  <c r="D188" i="106" s="1"/>
  <c r="B6723" i="106"/>
  <c r="D6723" i="106" s="1"/>
  <c r="B5875" i="106"/>
  <c r="D5875" i="106" s="1"/>
  <c r="B1552" i="106"/>
  <c r="D1552" i="106" s="1"/>
  <c r="B2908" i="106"/>
  <c r="D2908" i="106" s="1"/>
  <c r="B6239" i="106"/>
  <c r="D6239" i="106" s="1"/>
  <c r="J76" i="4"/>
  <c r="B6261" i="106" s="1"/>
  <c r="D6261" i="106" s="1"/>
  <c r="D323" i="29"/>
  <c r="B7119" i="106"/>
  <c r="D7119" i="106" s="1"/>
  <c r="B6333" i="106"/>
  <c r="D6333" i="106" s="1"/>
  <c r="B2821" i="106"/>
  <c r="D2821" i="106" s="1"/>
  <c r="B5515" i="106"/>
  <c r="D5515" i="106" s="1"/>
  <c r="B7029" i="106"/>
  <c r="D7029" i="106" s="1"/>
  <c r="B6299" i="106"/>
  <c r="D6299" i="106" s="1"/>
  <c r="E166" i="29"/>
  <c r="B1307" i="106"/>
  <c r="D1307" i="106" s="1"/>
  <c r="K165" i="29"/>
  <c r="B1330" i="106" s="1"/>
  <c r="D1330" i="106" s="1"/>
  <c r="B6980" i="106"/>
  <c r="D6980" i="106" s="1"/>
  <c r="B6920" i="106"/>
  <c r="D6920" i="106" s="1"/>
  <c r="B7175" i="106"/>
  <c r="D7175" i="106" s="1"/>
  <c r="B4889" i="106"/>
  <c r="D4889" i="106" s="1"/>
  <c r="B1341" i="106"/>
  <c r="D1341" i="106" s="1"/>
  <c r="B4313" i="106"/>
  <c r="D4313" i="106" s="1"/>
  <c r="F30" i="34"/>
  <c r="B3079" i="106"/>
  <c r="D3079" i="106" s="1"/>
  <c r="B7691" i="106"/>
  <c r="D7691" i="106" s="1"/>
  <c r="B7155" i="106"/>
  <c r="D7155" i="106" s="1"/>
  <c r="B1002" i="106"/>
  <c r="D1002" i="106" s="1"/>
  <c r="B1232" i="106"/>
  <c r="D1232" i="106" s="1"/>
  <c r="B6304" i="106"/>
  <c r="D6304" i="106" s="1"/>
  <c r="B5393" i="106"/>
  <c r="D5393" i="106" s="1"/>
  <c r="B6162" i="106"/>
  <c r="D6162" i="106" s="1"/>
  <c r="B6625" i="106"/>
  <c r="D6625" i="106" s="1"/>
  <c r="B6099" i="106"/>
  <c r="D6099" i="106" s="1"/>
  <c r="B5524" i="106"/>
  <c r="D5524" i="106" s="1"/>
  <c r="B1030" i="106"/>
  <c r="D1030" i="106" s="1"/>
  <c r="B6629" i="106"/>
  <c r="D6629" i="106" s="1"/>
  <c r="B4338" i="106"/>
  <c r="D4338" i="106" s="1"/>
  <c r="B7000" i="106"/>
  <c r="D7000" i="106" s="1"/>
  <c r="K95" i="29"/>
  <c r="B7001" i="106" s="1"/>
  <c r="D7001" i="106" s="1"/>
  <c r="B6787" i="106"/>
  <c r="D6787" i="106" s="1"/>
  <c r="B6260" i="106"/>
  <c r="D6260" i="106" s="1"/>
  <c r="B6802" i="106"/>
  <c r="D6802" i="106" s="1"/>
  <c r="B4191" i="106"/>
  <c r="D4191" i="106" s="1"/>
  <c r="B7196" i="106"/>
  <c r="D7196" i="106" s="1"/>
  <c r="B748" i="106"/>
  <c r="D748" i="106" s="1"/>
  <c r="K69" i="29"/>
  <c r="K322" i="29"/>
  <c r="B7705" i="106" s="1"/>
  <c r="D7705" i="106" s="1"/>
  <c r="B7697" i="106"/>
  <c r="D7697" i="106" s="1"/>
  <c r="B2981" i="106"/>
  <c r="D2981" i="106" s="1"/>
  <c r="D178" i="29"/>
  <c r="B4082" i="106"/>
  <c r="D4082" i="106" s="1"/>
  <c r="K201" i="29"/>
  <c r="B7070" i="106" s="1"/>
  <c r="D7070" i="106" s="1"/>
  <c r="B7069" i="106"/>
  <c r="D7069" i="106" s="1"/>
  <c r="B7701" i="106"/>
  <c r="D7701" i="106" s="1"/>
  <c r="B5672" i="106"/>
  <c r="D5672" i="106" s="1"/>
  <c r="B6176" i="106"/>
  <c r="D6176" i="106" s="1"/>
  <c r="B7194" i="106"/>
  <c r="D7194" i="106" s="1"/>
  <c r="J172" i="5"/>
  <c r="B6396" i="106" s="1"/>
  <c r="D6396" i="106" s="1"/>
  <c r="B6373" i="106"/>
  <c r="D6373" i="106" s="1"/>
  <c r="B726" i="106"/>
  <c r="D726" i="106" s="1"/>
  <c r="K41" i="29"/>
  <c r="B1114" i="106" s="1"/>
  <c r="D1114" i="106" s="1"/>
  <c r="B1025" i="106"/>
  <c r="D1025" i="106" s="1"/>
  <c r="H57" i="29"/>
  <c r="B1027" i="106" s="1"/>
  <c r="D1027" i="106" s="1"/>
  <c r="B5695" i="106"/>
  <c r="D5695" i="106" s="1"/>
  <c r="B7766" i="106"/>
  <c r="D7766" i="106" s="1"/>
  <c r="B6803" i="106"/>
  <c r="D6803" i="106" s="1"/>
  <c r="B856" i="106"/>
  <c r="D856" i="106" s="1"/>
  <c r="K213" i="29"/>
  <c r="B3065" i="106" s="1"/>
  <c r="D3065" i="106" s="1"/>
  <c r="B3064" i="106"/>
  <c r="D3064" i="106" s="1"/>
  <c r="K300" i="29"/>
  <c r="B4099" i="106" s="1"/>
  <c r="D4099" i="106" s="1"/>
  <c r="B7108" i="106"/>
  <c r="D7108" i="106" s="1"/>
  <c r="B6936" i="106"/>
  <c r="D6936" i="106" s="1"/>
  <c r="B3389" i="106"/>
  <c r="D3389" i="106" s="1"/>
  <c r="K222" i="29"/>
  <c r="B3392" i="106" s="1"/>
  <c r="D3392" i="106" s="1"/>
  <c r="H76" i="4"/>
  <c r="B3298" i="106" s="1"/>
  <c r="D3298" i="106" s="1"/>
  <c r="B2848" i="106"/>
  <c r="D2848" i="106" s="1"/>
  <c r="B1261" i="106"/>
  <c r="D1261" i="106" s="1"/>
  <c r="B4949" i="106"/>
  <c r="D4949" i="106" s="1"/>
  <c r="B129" i="106"/>
  <c r="D129" i="106" s="1"/>
  <c r="B7637" i="106"/>
  <c r="B6805" i="106"/>
  <c r="D6805" i="106" s="1"/>
  <c r="B7102" i="106"/>
  <c r="D7102" i="106" s="1"/>
  <c r="B4370" i="106"/>
  <c r="D4370" i="106" s="1"/>
  <c r="B7091" i="106"/>
  <c r="D7091" i="106" s="1"/>
  <c r="K247" i="29"/>
  <c r="B7092" i="106" s="1"/>
  <c r="D7092" i="106" s="1"/>
  <c r="B6827" i="106"/>
  <c r="D6827" i="106" s="1"/>
  <c r="B3425" i="106"/>
  <c r="D3425" i="106" s="1"/>
  <c r="H13" i="3"/>
  <c r="B203" i="106" s="1"/>
  <c r="D203" i="106" s="1"/>
  <c r="D45" i="36"/>
  <c r="B5584" i="106"/>
  <c r="D5584" i="106" s="1"/>
  <c r="B7058" i="106"/>
  <c r="D7058" i="106" s="1"/>
  <c r="J178" i="29"/>
  <c r="B7064" i="106" s="1"/>
  <c r="D7064" i="106" s="1"/>
  <c r="B7036" i="106"/>
  <c r="D7036" i="106" s="1"/>
  <c r="B5362" i="106"/>
  <c r="D5362" i="106" s="1"/>
  <c r="F44" i="4"/>
  <c r="B3252" i="106" s="1"/>
  <c r="D3252" i="106" s="1"/>
  <c r="B7751" i="106"/>
  <c r="D7751" i="106" s="1"/>
  <c r="E42" i="29"/>
  <c r="B837" i="106"/>
  <c r="D837" i="106" s="1"/>
  <c r="B6810" i="106"/>
  <c r="D6810" i="106" s="1"/>
  <c r="B1029" i="106"/>
  <c r="D1029" i="106" s="1"/>
  <c r="K12" i="5"/>
  <c r="B12" i="7"/>
  <c r="B5985" i="106"/>
  <c r="D5985" i="106" s="1"/>
  <c r="B2980" i="106"/>
  <c r="D2980" i="106" s="1"/>
  <c r="B6144" i="106"/>
  <c r="D6144" i="106" s="1"/>
  <c r="B2999" i="106"/>
  <c r="D2999" i="106" s="1"/>
  <c r="B4794" i="106"/>
  <c r="D4794" i="106" s="1"/>
  <c r="B6173" i="106"/>
  <c r="D6173" i="106" s="1"/>
  <c r="B6804" i="106"/>
  <c r="D6804" i="106" s="1"/>
  <c r="B5996" i="106"/>
  <c r="D5996" i="106" s="1"/>
  <c r="K108" i="5"/>
  <c r="B5999" i="106" s="1"/>
  <c r="D5999" i="106" s="1"/>
  <c r="B4340" i="106"/>
  <c r="D4340" i="106" s="1"/>
  <c r="F134" i="34"/>
  <c r="B6748" i="106"/>
  <c r="D6748" i="106" s="1"/>
  <c r="B3375" i="106"/>
  <c r="D3375" i="106" s="1"/>
  <c r="B6364" i="106"/>
  <c r="D6364" i="106" s="1"/>
  <c r="B6111" i="106"/>
  <c r="D6111" i="106" s="1"/>
  <c r="B4077" i="106"/>
  <c r="D4077" i="106" s="1"/>
  <c r="F129" i="29"/>
  <c r="B4310" i="106"/>
  <c r="D4310" i="106" s="1"/>
  <c r="B6232" i="106"/>
  <c r="D6232" i="106" s="1"/>
  <c r="H146" i="29"/>
  <c r="K141" i="29"/>
  <c r="B1283" i="106" s="1"/>
  <c r="D1283" i="106" s="1"/>
  <c r="B1268" i="106"/>
  <c r="D1268" i="106" s="1"/>
  <c r="H178" i="29"/>
  <c r="B1370" i="106" s="1"/>
  <c r="D1370" i="106" s="1"/>
  <c r="B4086" i="106"/>
  <c r="D4086" i="106" s="1"/>
  <c r="F120" i="34"/>
  <c r="B4915" i="106"/>
  <c r="D4915" i="106" s="1"/>
  <c r="B5665" i="106"/>
  <c r="D5665" i="106" s="1"/>
  <c r="G13" i="3"/>
  <c r="B180" i="106" s="1"/>
  <c r="D180" i="106" s="1"/>
  <c r="D44" i="36"/>
  <c r="B3422" i="106"/>
  <c r="D3422" i="106" s="1"/>
  <c r="B5013" i="106"/>
  <c r="D5013" i="106" s="1"/>
  <c r="B4075" i="106"/>
  <c r="D4075" i="106" s="1"/>
  <c r="I33" i="29"/>
  <c r="B6902" i="106" s="1"/>
  <c r="D6902" i="106" s="1"/>
  <c r="B6844" i="106"/>
  <c r="D6844" i="106" s="1"/>
  <c r="B6166" i="106"/>
  <c r="D6166" i="106" s="1"/>
  <c r="H14" i="118"/>
  <c r="H19" i="118"/>
  <c r="B6240" i="106"/>
  <c r="D6240" i="106" s="1"/>
  <c r="E37" i="4"/>
  <c r="B6285" i="106" s="1"/>
  <c r="D6285" i="106" s="1"/>
  <c r="B104" i="106"/>
  <c r="D104" i="106" s="1"/>
  <c r="B6259" i="106"/>
  <c r="D6259" i="106" s="1"/>
  <c r="B5722" i="106"/>
  <c r="D5722" i="106" s="1"/>
  <c r="B4341" i="106"/>
  <c r="D4341" i="106" s="1"/>
  <c r="B3483" i="106"/>
  <c r="D3483" i="106" s="1"/>
  <c r="D223" i="29"/>
  <c r="K209" i="29"/>
  <c r="B3390" i="106" s="1"/>
  <c r="D3390" i="106" s="1"/>
  <c r="B3387" i="106"/>
  <c r="D3387" i="106" s="1"/>
  <c r="K217" i="29"/>
  <c r="B1472" i="106" s="1"/>
  <c r="D1472" i="106" s="1"/>
  <c r="B1408" i="106"/>
  <c r="D1408" i="106" s="1"/>
  <c r="B6747" i="106"/>
  <c r="D6747" i="106" s="1"/>
  <c r="B7046" i="106"/>
  <c r="D7046" i="106" s="1"/>
  <c r="D224" i="5"/>
  <c r="B5470" i="106" s="1"/>
  <c r="D5470" i="106" s="1"/>
  <c r="F31" i="34"/>
  <c r="B5458" i="106"/>
  <c r="D5458" i="106" s="1"/>
  <c r="B6138" i="106"/>
  <c r="D6138" i="106" s="1"/>
  <c r="B6127" i="106"/>
  <c r="D6127" i="106" s="1"/>
  <c r="E34" i="3"/>
  <c r="B139" i="106" s="1"/>
  <c r="D139" i="106" s="1"/>
  <c r="B2960" i="106"/>
  <c r="D2960" i="106" s="1"/>
  <c r="B1244" i="106"/>
  <c r="D1244" i="106" s="1"/>
  <c r="B7229" i="106"/>
  <c r="D7229" i="106" s="1"/>
  <c r="B6857" i="106"/>
  <c r="D6857" i="106" s="1"/>
  <c r="B4804" i="106"/>
  <c r="D4804" i="106" s="1"/>
  <c r="F184" i="5"/>
  <c r="B5658" i="106" s="1"/>
  <c r="D5658" i="106" s="1"/>
  <c r="B6154" i="106"/>
  <c r="D6154" i="106" s="1"/>
  <c r="B6744" i="106"/>
  <c r="D6744" i="106" s="1"/>
  <c r="F162" i="34"/>
  <c r="B7765" i="106"/>
  <c r="D7765" i="106" s="1"/>
  <c r="B3057" i="106"/>
  <c r="D3057" i="106" s="1"/>
  <c r="B7040" i="106"/>
  <c r="D7040" i="106" s="1"/>
  <c r="B5705" i="106"/>
  <c r="D5705" i="106" s="1"/>
  <c r="B2996" i="106"/>
  <c r="D2996" i="106" s="1"/>
  <c r="B7024" i="106"/>
  <c r="D7024" i="106" s="1"/>
  <c r="I127" i="29"/>
  <c r="B7033" i="106" s="1"/>
  <c r="D7033" i="106" s="1"/>
  <c r="B5485" i="106"/>
  <c r="D5485" i="106" s="1"/>
  <c r="D228" i="5"/>
  <c r="B5488" i="106" s="1"/>
  <c r="D5488" i="106" s="1"/>
  <c r="B6098" i="106"/>
  <c r="D6098" i="106" s="1"/>
  <c r="B1335" i="106"/>
  <c r="D1335" i="106" s="1"/>
  <c r="K176" i="29"/>
  <c r="B1377" i="106" s="1"/>
  <c r="D1377" i="106" s="1"/>
  <c r="B6660" i="106"/>
  <c r="D6660" i="106" s="1"/>
  <c r="B4393" i="106"/>
  <c r="D4393" i="106" s="1"/>
  <c r="B3585" i="106"/>
  <c r="D3585" i="106" s="1"/>
  <c r="B5368" i="106"/>
  <c r="D5368" i="106" s="1"/>
  <c r="D131" i="5"/>
  <c r="B6626" i="106"/>
  <c r="D6626" i="106" s="1"/>
  <c r="C7" i="131"/>
  <c r="B7272" i="106" s="1"/>
  <c r="D7272" i="106" s="1"/>
  <c r="F137" i="34"/>
  <c r="B6695" i="106"/>
  <c r="D6695" i="106" s="1"/>
  <c r="K283" i="29"/>
  <c r="B2845" i="106" s="1"/>
  <c r="D2845" i="106" s="1"/>
  <c r="B2843" i="106"/>
  <c r="D2843" i="106" s="1"/>
  <c r="B2758" i="106"/>
  <c r="D2758" i="106" s="1"/>
  <c r="B1450" i="106"/>
  <c r="D1450" i="106" s="1"/>
  <c r="K282" i="29"/>
  <c r="B1513" i="106" s="1"/>
  <c r="D1513" i="106" s="1"/>
  <c r="D296" i="29"/>
  <c r="D305" i="29" s="1"/>
  <c r="B1530" i="106" s="1"/>
  <c r="D1530" i="106" s="1"/>
  <c r="B1525" i="106"/>
  <c r="D1525" i="106" s="1"/>
  <c r="F259" i="5"/>
  <c r="B6836" i="106" s="1"/>
  <c r="D6836" i="106" s="1"/>
  <c r="B6617" i="106"/>
  <c r="D6617" i="106" s="1"/>
  <c r="B6" i="7"/>
  <c r="B5509" i="106"/>
  <c r="D5509" i="106" s="1"/>
  <c r="E12" i="5"/>
  <c r="B6157" i="106"/>
  <c r="D6157" i="106" s="1"/>
  <c r="D251" i="29"/>
  <c r="B1424" i="106" s="1"/>
  <c r="D1424" i="106" s="1"/>
  <c r="B1422" i="106"/>
  <c r="D1422" i="106" s="1"/>
  <c r="K239" i="29"/>
  <c r="B1369" i="106"/>
  <c r="D1369" i="106" s="1"/>
  <c r="B6743" i="106"/>
  <c r="D6743" i="106" s="1"/>
  <c r="B6296" i="106"/>
  <c r="D6296" i="106" s="1"/>
  <c r="K46" i="29"/>
  <c r="B1118" i="106" s="1"/>
  <c r="D1118" i="106" s="1"/>
  <c r="B730" i="106"/>
  <c r="D730" i="106" s="1"/>
  <c r="B7638" i="106"/>
  <c r="B2762" i="106"/>
  <c r="D2762" i="106" s="1"/>
  <c r="B4381" i="106"/>
  <c r="D4381" i="106" s="1"/>
  <c r="C15" i="131"/>
  <c r="B7280" i="106" s="1"/>
  <c r="B6690" i="106"/>
  <c r="D6690" i="106" s="1"/>
  <c r="F145" i="34"/>
  <c r="B6724" i="106"/>
  <c r="D6724" i="106" s="1"/>
  <c r="B7192" i="106"/>
  <c r="D7192" i="106" s="1"/>
  <c r="B4808" i="106"/>
  <c r="D4808" i="106" s="1"/>
  <c r="B2760" i="106"/>
  <c r="D2760" i="106" s="1"/>
  <c r="B6112" i="106"/>
  <c r="D6112" i="106" s="1"/>
  <c r="B3297" i="106"/>
  <c r="D3297" i="106" s="1"/>
  <c r="B6685" i="106"/>
  <c r="D6685" i="106" s="1"/>
  <c r="B6714" i="106"/>
  <c r="D6714" i="106" s="1"/>
  <c r="B7658" i="106"/>
  <c r="D7658" i="106" s="1"/>
  <c r="B6113" i="106"/>
  <c r="D6113" i="106" s="1"/>
  <c r="B6736" i="106"/>
  <c r="D6736" i="106" s="1"/>
  <c r="K71" i="29"/>
  <c r="F37" i="108" s="1"/>
  <c r="B751" i="106"/>
  <c r="D751" i="106" s="1"/>
  <c r="B7768" i="106"/>
  <c r="D7768" i="106" s="1"/>
  <c r="B5375" i="106"/>
  <c r="D5375" i="106" s="1"/>
  <c r="B5790" i="106"/>
  <c r="D5790" i="106" s="1"/>
  <c r="G211" i="5"/>
  <c r="B5803" i="106" s="1"/>
  <c r="D5803" i="106" s="1"/>
  <c r="B910" i="106"/>
  <c r="D910" i="106" s="1"/>
  <c r="B7681" i="106"/>
  <c r="D7681" i="106" s="1"/>
  <c r="B5059" i="106"/>
  <c r="D5059" i="106" s="1"/>
  <c r="B6165" i="106"/>
  <c r="D6165" i="106" s="1"/>
  <c r="B7682" i="106"/>
  <c r="D7682" i="106" s="1"/>
  <c r="B5336" i="106"/>
  <c r="D5336" i="106" s="1"/>
  <c r="B6829" i="106"/>
  <c r="D6829" i="106" s="1"/>
  <c r="B4948" i="106"/>
  <c r="D4948" i="106" s="1"/>
  <c r="B922" i="106"/>
  <c r="D922" i="106" s="1"/>
  <c r="B7656" i="106"/>
  <c r="D7656" i="106" s="1"/>
  <c r="B2947" i="106"/>
  <c r="D2947" i="106" s="1"/>
  <c r="K101" i="29"/>
  <c r="B7015" i="106" s="1"/>
  <c r="D7015" i="106" s="1"/>
  <c r="B944" i="106"/>
  <c r="D944" i="106" s="1"/>
  <c r="B7679" i="106"/>
  <c r="D7679" i="106" s="1"/>
  <c r="G53" i="29"/>
  <c r="B966" i="106" s="1"/>
  <c r="D966" i="106" s="1"/>
  <c r="B964" i="106"/>
  <c r="D964" i="106" s="1"/>
  <c r="B6869" i="106"/>
  <c r="D6869" i="106" s="1"/>
  <c r="E47" i="29"/>
  <c r="B847" i="106" s="1"/>
  <c r="D847" i="106" s="1"/>
  <c r="B844" i="106"/>
  <c r="D844" i="106" s="1"/>
  <c r="B6706" i="106"/>
  <c r="D6706" i="106" s="1"/>
  <c r="B6705" i="106"/>
  <c r="D6705" i="106" s="1"/>
  <c r="E10" i="108"/>
  <c r="B3730" i="106" s="1"/>
  <c r="D3730" i="106" s="1"/>
  <c r="B916" i="106"/>
  <c r="D916" i="106" s="1"/>
  <c r="B747" i="106"/>
  <c r="D747" i="106" s="1"/>
  <c r="K68" i="29"/>
  <c r="B5818" i="106"/>
  <c r="D5818" i="106" s="1"/>
  <c r="B1016" i="106"/>
  <c r="D1016" i="106" s="1"/>
  <c r="B7132" i="106"/>
  <c r="D7132" i="106" s="1"/>
  <c r="B6356" i="106"/>
  <c r="D6356" i="106" s="1"/>
  <c r="B3085" i="106"/>
  <c r="D3085" i="106" s="1"/>
  <c r="F339" i="29"/>
  <c r="B3638" i="106"/>
  <c r="D3638" i="106" s="1"/>
  <c r="B2817" i="106"/>
  <c r="D2817" i="106" s="1"/>
  <c r="E76" i="4"/>
  <c r="B3276" i="106" s="1"/>
  <c r="D3276" i="106" s="1"/>
  <c r="K67" i="29"/>
  <c r="C72" i="29"/>
  <c r="B753" i="106" s="1"/>
  <c r="D753" i="106" s="1"/>
  <c r="B746" i="106"/>
  <c r="D746" i="106" s="1"/>
  <c r="B1023" i="106"/>
  <c r="D1023" i="106" s="1"/>
  <c r="B5520" i="106"/>
  <c r="D5520" i="106" s="1"/>
  <c r="B7704" i="106"/>
  <c r="D7704" i="106" s="1"/>
  <c r="B7149" i="106"/>
  <c r="D7149" i="106" s="1"/>
  <c r="B870" i="106"/>
  <c r="D870" i="106" s="1"/>
  <c r="B2437" i="106"/>
  <c r="D2437" i="106" s="1"/>
  <c r="B6711" i="106"/>
  <c r="D6711" i="106" s="1"/>
  <c r="B7142" i="106"/>
  <c r="D7142" i="106" s="1"/>
  <c r="B3230" i="106"/>
  <c r="D3230" i="106" s="1"/>
  <c r="F57" i="29"/>
  <c r="B911" i="106" s="1"/>
  <c r="D911" i="106" s="1"/>
  <c r="B909" i="106"/>
  <c r="D909" i="106" s="1"/>
  <c r="B5345" i="106"/>
  <c r="D5345" i="106" s="1"/>
  <c r="B185" i="106"/>
  <c r="D185" i="106" s="1"/>
  <c r="B6371" i="106"/>
  <c r="D6371" i="106" s="1"/>
  <c r="H172" i="5"/>
  <c r="B5899" i="106" s="1"/>
  <c r="D5899" i="106" s="1"/>
  <c r="B5692" i="106"/>
  <c r="D5692" i="106" s="1"/>
  <c r="B5706" i="106"/>
  <c r="D5706" i="106" s="1"/>
  <c r="B7139" i="106"/>
  <c r="D7139" i="106" s="1"/>
  <c r="B5767" i="106"/>
  <c r="D5767" i="106" s="1"/>
  <c r="B6740" i="106"/>
  <c r="D6740" i="106" s="1"/>
  <c r="B4793" i="106"/>
  <c r="D4793" i="106" s="1"/>
  <c r="B5871" i="106"/>
  <c r="D5871" i="106" s="1"/>
  <c r="H12" i="5"/>
  <c r="B9" i="7"/>
  <c r="D9" i="7" s="1"/>
  <c r="B1767" i="106" s="1"/>
  <c r="D1767" i="106" s="1"/>
  <c r="B6091" i="106"/>
  <c r="D6091" i="106" s="1"/>
  <c r="B6822" i="106"/>
  <c r="D6822" i="106" s="1"/>
  <c r="C76" i="4"/>
  <c r="B5022" i="106"/>
  <c r="D5022" i="106" s="1"/>
  <c r="D77" i="36"/>
  <c r="B5347" i="106"/>
  <c r="D5347" i="106" s="1"/>
  <c r="B6688" i="106"/>
  <c r="D6688" i="106" s="1"/>
  <c r="B7703" i="106"/>
  <c r="D7703" i="106" s="1"/>
  <c r="B6631" i="106"/>
  <c r="D6631" i="106" s="1"/>
  <c r="B5696" i="106"/>
  <c r="D5696" i="106" s="1"/>
  <c r="B184" i="106"/>
  <c r="D184" i="106" s="1"/>
  <c r="B6798" i="106"/>
  <c r="D6798" i="106" s="1"/>
  <c r="B6750" i="106"/>
  <c r="D6750" i="106" s="1"/>
  <c r="H178" i="5"/>
  <c r="B4950" i="106" s="1"/>
  <c r="D4950" i="106" s="1"/>
  <c r="B4365" i="106"/>
  <c r="D4365" i="106" s="1"/>
  <c r="B5736" i="106"/>
  <c r="D5736" i="106" s="1"/>
  <c r="B5872" i="106"/>
  <c r="D5872" i="106" s="1"/>
  <c r="B1013" i="106"/>
  <c r="D1013" i="106" s="1"/>
  <c r="B6384" i="106"/>
  <c r="D6384" i="106" s="1"/>
  <c r="B4084" i="106"/>
  <c r="D4084" i="106" s="1"/>
  <c r="F178" i="29"/>
  <c r="F204" i="29" s="1"/>
  <c r="B1359" i="106" s="1"/>
  <c r="D1359" i="106" s="1"/>
  <c r="B6085" i="106"/>
  <c r="D6085" i="106" s="1"/>
  <c r="B6954" i="106"/>
  <c r="D6954" i="106" s="1"/>
  <c r="B7662" i="106"/>
  <c r="D7662" i="106" s="1"/>
  <c r="B6123" i="106"/>
  <c r="D6123" i="106" s="1"/>
  <c r="B5654" i="106"/>
  <c r="D5654" i="106" s="1"/>
  <c r="F178" i="5"/>
  <c r="B797" i="106"/>
  <c r="D797" i="106" s="1"/>
  <c r="B4878" i="106"/>
  <c r="D4878" i="106" s="1"/>
  <c r="B7179" i="106"/>
  <c r="D7179" i="106" s="1"/>
  <c r="B4376" i="106"/>
  <c r="D4376" i="106" s="1"/>
  <c r="B3492" i="106"/>
  <c r="D3492" i="106" s="1"/>
  <c r="B4884" i="106"/>
  <c r="D4884" i="106" s="1"/>
  <c r="B6687" i="106"/>
  <c r="D6687" i="106" s="1"/>
  <c r="B3583" i="106"/>
  <c r="D3583" i="106" s="1"/>
  <c r="K133" i="29"/>
  <c r="E136" i="29"/>
  <c r="B4199" i="106"/>
  <c r="D4199" i="106" s="1"/>
  <c r="B620" i="106"/>
  <c r="D620" i="106" s="1"/>
  <c r="F211" i="5"/>
  <c r="B5677" i="106" s="1"/>
  <c r="D5677" i="106" s="1"/>
  <c r="B5664" i="106"/>
  <c r="D5664" i="106" s="1"/>
  <c r="B3257" i="106"/>
  <c r="D3257" i="106" s="1"/>
  <c r="B6779" i="106"/>
  <c r="D6779" i="106" s="1"/>
  <c r="B5619" i="106"/>
  <c r="D5619" i="106" s="1"/>
  <c r="B6672" i="106"/>
  <c r="D6672" i="106" s="1"/>
  <c r="B7176" i="106"/>
  <c r="D7176" i="106" s="1"/>
  <c r="B4343" i="106"/>
  <c r="D4343" i="106" s="1"/>
  <c r="B5858" i="106"/>
  <c r="D5858" i="106" s="1"/>
  <c r="B5997" i="106"/>
  <c r="D5997" i="106" s="1"/>
  <c r="B4379" i="106"/>
  <c r="D4379" i="106" s="1"/>
  <c r="B86" i="106"/>
  <c r="D86" i="106" s="1"/>
  <c r="B6814" i="106"/>
  <c r="D6814" i="106" s="1"/>
  <c r="B4795" i="106"/>
  <c r="D4795" i="106" s="1"/>
  <c r="B807" i="106"/>
  <c r="D807" i="106" s="1"/>
  <c r="B3533" i="106"/>
  <c r="D3533" i="106" s="1"/>
  <c r="B6849" i="106"/>
  <c r="D6849" i="106" s="1"/>
  <c r="B4181" i="106"/>
  <c r="D4181" i="106" s="1"/>
  <c r="B6733" i="106"/>
  <c r="D6733" i="106" s="1"/>
  <c r="B890" i="106"/>
  <c r="D890" i="106" s="1"/>
  <c r="B7187" i="106"/>
  <c r="D7187" i="106" s="1"/>
  <c r="B6188" i="106"/>
  <c r="D6188" i="106" s="1"/>
  <c r="B6908" i="106"/>
  <c r="D6908" i="106" s="1"/>
  <c r="B6749" i="106"/>
  <c r="D6749" i="106" s="1"/>
  <c r="B6770" i="106"/>
  <c r="D6770" i="106" s="1"/>
  <c r="B6759" i="106"/>
  <c r="D6759" i="106" s="1"/>
  <c r="B6930" i="106"/>
  <c r="D6930" i="106" s="1"/>
  <c r="K229" i="29"/>
  <c r="B1478" i="106" s="1"/>
  <c r="D1478" i="106" s="1"/>
  <c r="B1414" i="106"/>
  <c r="D1414" i="106" s="1"/>
  <c r="E108" i="5"/>
  <c r="B5526" i="106" s="1"/>
  <c r="D5526" i="106" s="1"/>
  <c r="B5522" i="106"/>
  <c r="D5522" i="106" s="1"/>
  <c r="G228" i="5"/>
  <c r="B5847" i="106" s="1"/>
  <c r="D5847" i="106" s="1"/>
  <c r="B5844" i="106"/>
  <c r="D5844" i="106" s="1"/>
  <c r="K295" i="29"/>
  <c r="B1558" i="106" s="1"/>
  <c r="D1558" i="106" s="1"/>
  <c r="B1522" i="106"/>
  <c r="D1522" i="106" s="1"/>
  <c r="B7043" i="106"/>
  <c r="D7043" i="106" s="1"/>
  <c r="B4799" i="106"/>
  <c r="D4799" i="106" s="1"/>
  <c r="B7099" i="106"/>
  <c r="D7099" i="106" s="1"/>
  <c r="I296" i="29"/>
  <c r="I305" i="29" s="1"/>
  <c r="B7116" i="106" s="1"/>
  <c r="D7116" i="106" s="1"/>
  <c r="B7026" i="106"/>
  <c r="D7026" i="106" s="1"/>
  <c r="B6905" i="106"/>
  <c r="D6905" i="106" s="1"/>
  <c r="J42" i="29"/>
  <c r="B3487" i="106"/>
  <c r="D3487" i="106" s="1"/>
  <c r="B6169" i="106"/>
  <c r="D6169" i="106" s="1"/>
  <c r="B4805" i="106"/>
  <c r="D4805" i="106" s="1"/>
  <c r="B5743" i="106"/>
  <c r="D5743" i="106" s="1"/>
  <c r="B6291" i="106"/>
  <c r="D6291" i="106" s="1"/>
  <c r="B5697" i="106"/>
  <c r="D5697" i="106" s="1"/>
  <c r="B6303" i="106"/>
  <c r="D6303" i="106" s="1"/>
  <c r="B6327" i="106"/>
  <c r="D6327" i="106" s="1"/>
  <c r="B4380" i="106"/>
  <c r="D4380" i="106" s="1"/>
  <c r="B6647" i="106"/>
  <c r="D6647" i="106" s="1"/>
  <c r="B5523" i="106"/>
  <c r="D5523" i="106" s="1"/>
  <c r="C16" i="131"/>
  <c r="B7281" i="106" s="1"/>
  <c r="B6694" i="106"/>
  <c r="D6694" i="106" s="1"/>
  <c r="B6684" i="106"/>
  <c r="D6684" i="106" s="1"/>
  <c r="B7692" i="106"/>
  <c r="D7692" i="106" s="1"/>
  <c r="B6696" i="106"/>
  <c r="D6696" i="106" s="1"/>
  <c r="C17" i="131"/>
  <c r="B7282" i="106" s="1"/>
  <c r="B5884" i="106"/>
  <c r="D5884" i="106" s="1"/>
  <c r="E57" i="29"/>
  <c r="B853" i="106" s="1"/>
  <c r="D853" i="106" s="1"/>
  <c r="B851" i="106"/>
  <c r="D851" i="106" s="1"/>
  <c r="B5989" i="106"/>
  <c r="D5989" i="106" s="1"/>
  <c r="B2829" i="106"/>
  <c r="D2829" i="106" s="1"/>
  <c r="B6140" i="106"/>
  <c r="D6140" i="106" s="1"/>
  <c r="B6305" i="106"/>
  <c r="D6305" i="106" s="1"/>
  <c r="B6756" i="106"/>
  <c r="D6756" i="106" s="1"/>
  <c r="B4887" i="106"/>
  <c r="D4887" i="106" s="1"/>
  <c r="B4311" i="106"/>
  <c r="D4311" i="106" s="1"/>
  <c r="B6354" i="106"/>
  <c r="D6354" i="106" s="1"/>
  <c r="B156" i="106"/>
  <c r="D156" i="106" s="1"/>
  <c r="B7753" i="106"/>
  <c r="D7753" i="106" s="1"/>
  <c r="B2955" i="106"/>
  <c r="D2955" i="106" s="1"/>
  <c r="H84" i="29"/>
  <c r="B2081" i="106" s="1"/>
  <c r="D2081" i="106" s="1"/>
  <c r="K15" i="29"/>
  <c r="B1107" i="106" s="1"/>
  <c r="D1107" i="106" s="1"/>
  <c r="B719" i="106"/>
  <c r="D719" i="106" s="1"/>
  <c r="B6322" i="106"/>
  <c r="D6322" i="106" s="1"/>
  <c r="K31" i="29"/>
  <c r="B6899" i="106" s="1"/>
  <c r="D6899" i="106" s="1"/>
  <c r="B6898" i="106"/>
  <c r="D6898" i="106" s="1"/>
  <c r="B4238" i="106"/>
  <c r="D4238" i="106" s="1"/>
  <c r="B5341" i="106"/>
  <c r="D5341" i="106" s="1"/>
  <c r="B6852" i="106"/>
  <c r="D6852" i="106" s="1"/>
  <c r="B3083" i="106"/>
  <c r="D3083" i="106" s="1"/>
  <c r="B4359" i="106"/>
  <c r="D4359" i="106" s="1"/>
  <c r="B5023" i="106"/>
  <c r="D5023" i="106" s="1"/>
  <c r="D76" i="4"/>
  <c r="B3237" i="106" s="1"/>
  <c r="D3237" i="106" s="1"/>
  <c r="B1245" i="106"/>
  <c r="D1245" i="106" s="1"/>
  <c r="K160" i="29"/>
  <c r="B2819" i="106" s="1"/>
  <c r="D2819" i="106" s="1"/>
  <c r="B2813" i="106"/>
  <c r="D2813" i="106" s="1"/>
  <c r="B4335" i="106"/>
  <c r="D4335" i="106" s="1"/>
  <c r="B865" i="106"/>
  <c r="D865" i="106" s="1"/>
  <c r="B6407" i="106"/>
  <c r="D6407" i="106" s="1"/>
  <c r="B6134" i="106"/>
  <c r="D6134" i="106" s="1"/>
  <c r="B6662" i="106"/>
  <c r="D6662" i="106" s="1"/>
  <c r="B6336" i="106"/>
  <c r="D6336" i="106" s="1"/>
  <c r="B4342" i="106"/>
  <c r="D4342" i="106" s="1"/>
  <c r="B867" i="106"/>
  <c r="D867" i="106" s="1"/>
  <c r="J12" i="5"/>
  <c r="B6301" i="106" s="1"/>
  <c r="D6301" i="106" s="1"/>
  <c r="B11" i="7"/>
  <c r="B6298" i="106"/>
  <c r="D6298" i="106" s="1"/>
  <c r="B7655" i="106"/>
  <c r="D7655" i="106" s="1"/>
  <c r="B1423" i="106"/>
  <c r="D1423" i="106" s="1"/>
  <c r="K240" i="29"/>
  <c r="B1487" i="106" s="1"/>
  <c r="D1487" i="106" s="1"/>
  <c r="B3084" i="106"/>
  <c r="D3084" i="106" s="1"/>
  <c r="B4360" i="106"/>
  <c r="D4360" i="106" s="1"/>
  <c r="B2979" i="106"/>
  <c r="D2979" i="106" s="1"/>
  <c r="H136" i="29"/>
  <c r="H138" i="29" s="1"/>
  <c r="B979" i="106"/>
  <c r="D979" i="106" s="1"/>
  <c r="B6164" i="106"/>
  <c r="D6164" i="106" s="1"/>
  <c r="K340" i="29"/>
  <c r="B3671" i="106" s="1"/>
  <c r="D3671" i="106" s="1"/>
  <c r="B3620" i="106"/>
  <c r="D3620" i="106" s="1"/>
  <c r="B5885" i="106"/>
  <c r="D5885" i="106" s="1"/>
  <c r="B4356" i="106"/>
  <c r="D4356" i="106" s="1"/>
  <c r="B6922" i="106"/>
  <c r="D6922" i="106" s="1"/>
  <c r="B6843" i="106"/>
  <c r="D6843" i="106" s="1"/>
  <c r="B5791" i="106"/>
  <c r="D5791" i="106" s="1"/>
  <c r="B6633" i="106"/>
  <c r="D6633" i="106" s="1"/>
  <c r="B6325" i="106"/>
  <c r="D6325" i="106" s="1"/>
  <c r="B4947" i="106"/>
  <c r="D4947" i="106" s="1"/>
  <c r="B6300" i="106"/>
  <c r="D6300" i="106" s="1"/>
  <c r="F33" i="34"/>
  <c r="B5494" i="106"/>
  <c r="D5494" i="106" s="1"/>
  <c r="B6906" i="106"/>
  <c r="D6906" i="106" s="1"/>
  <c r="B7749" i="106"/>
  <c r="D7749" i="106" s="1"/>
  <c r="D44" i="4"/>
  <c r="B177" i="106"/>
  <c r="D177" i="106" s="1"/>
  <c r="B1006" i="106"/>
  <c r="D1006" i="106" s="1"/>
  <c r="B6742" i="106"/>
  <c r="D6742" i="106" s="1"/>
  <c r="K90" i="29"/>
  <c r="B6992" i="106" s="1"/>
  <c r="D6992" i="106" s="1"/>
  <c r="B6991" i="106"/>
  <c r="D6991" i="106" s="1"/>
  <c r="B6652" i="106"/>
  <c r="D6652" i="106" s="1"/>
  <c r="B4881" i="106"/>
  <c r="D4881" i="106" s="1"/>
  <c r="B6641" i="106"/>
  <c r="D6641" i="106" s="1"/>
  <c r="B5907" i="106"/>
  <c r="D5907" i="106" s="1"/>
  <c r="H184" i="5"/>
  <c r="B5908" i="106" s="1"/>
  <c r="D5908" i="106" s="1"/>
  <c r="B6095" i="106"/>
  <c r="D6095" i="106" s="1"/>
  <c r="B7022" i="106"/>
  <c r="D7022" i="106" s="1"/>
  <c r="B4179" i="106"/>
  <c r="D4179" i="106" s="1"/>
  <c r="C27" i="131"/>
  <c r="B7292" i="106" s="1"/>
  <c r="F153" i="34"/>
  <c r="F160" i="34" s="1"/>
  <c r="B6777" i="106"/>
  <c r="D6777" i="106" s="1"/>
  <c r="B6383" i="106"/>
  <c r="D6383" i="106" s="1"/>
  <c r="B6776" i="106"/>
  <c r="D6776" i="106" s="1"/>
  <c r="B6765" i="106"/>
  <c r="D6765" i="106" s="1"/>
  <c r="D184" i="5"/>
  <c r="B5425" i="106" s="1"/>
  <c r="D5425" i="106" s="1"/>
  <c r="B5424" i="106"/>
  <c r="D5424" i="106" s="1"/>
  <c r="B7161" i="106"/>
  <c r="D7161" i="106" s="1"/>
  <c r="B7195" i="106"/>
  <c r="D7195" i="106" s="1"/>
  <c r="B6702" i="106"/>
  <c r="D6702" i="106" s="1"/>
  <c r="B893" i="106"/>
  <c r="D893" i="106" s="1"/>
  <c r="B6358" i="106"/>
  <c r="D6358" i="106" s="1"/>
  <c r="B5888" i="106"/>
  <c r="D5888" i="106" s="1"/>
  <c r="B6812" i="106"/>
  <c r="D6812" i="106" s="1"/>
  <c r="B4228" i="106"/>
  <c r="D4228" i="106" s="1"/>
  <c r="G76" i="4"/>
  <c r="B3260" i="106" s="1"/>
  <c r="D3260" i="106" s="1"/>
  <c r="B3259" i="106"/>
  <c r="D3259" i="106" s="1"/>
  <c r="B6683" i="106"/>
  <c r="D6683" i="106" s="1"/>
  <c r="B6850" i="106"/>
  <c r="D6850" i="106" s="1"/>
  <c r="B5014" i="106"/>
  <c r="D5014" i="106" s="1"/>
  <c r="B6780" i="106"/>
  <c r="D6780" i="106" s="1"/>
  <c r="B4339" i="106"/>
  <c r="D4339" i="106" s="1"/>
  <c r="B6394" i="106"/>
  <c r="D6394" i="106" s="1"/>
  <c r="B3236" i="106"/>
  <c r="D3236" i="106" s="1"/>
  <c r="B6360" i="106"/>
  <c r="D6360" i="106" s="1"/>
  <c r="B6241" i="106"/>
  <c r="D6241" i="106" s="1"/>
  <c r="B3580" i="106"/>
  <c r="D3580" i="106" s="1"/>
  <c r="B5757" i="106"/>
  <c r="D5757" i="106" s="1"/>
  <c r="B119" i="106"/>
  <c r="D119" i="106" s="1"/>
  <c r="K53" i="4"/>
  <c r="B3703" i="106" s="1"/>
  <c r="D3703" i="106" s="1"/>
  <c r="B3699" i="106"/>
  <c r="D3699" i="106" s="1"/>
  <c r="B793" i="106"/>
  <c r="D793" i="106" s="1"/>
  <c r="D57" i="29"/>
  <c r="B795" i="106" s="1"/>
  <c r="D795" i="106" s="1"/>
  <c r="B6864" i="106"/>
  <c r="D6864" i="106" s="1"/>
  <c r="B6248" i="106"/>
  <c r="D6248" i="106" s="1"/>
  <c r="E40" i="4"/>
  <c r="B6288" i="106" s="1"/>
  <c r="D6288" i="106" s="1"/>
  <c r="B5879" i="106"/>
  <c r="D5879" i="106" s="1"/>
  <c r="H67" i="5"/>
  <c r="B5881" i="106" s="1"/>
  <c r="D5881" i="106" s="1"/>
  <c r="B5853" i="106"/>
  <c r="D5853" i="106" s="1"/>
  <c r="B6791" i="106"/>
  <c r="D6791" i="106" s="1"/>
  <c r="B5734" i="106"/>
  <c r="D5734" i="106" s="1"/>
  <c r="G108" i="5"/>
  <c r="B5737" i="106" s="1"/>
  <c r="D5737" i="106" s="1"/>
  <c r="B3551" i="106"/>
  <c r="D3551" i="106" s="1"/>
  <c r="B5739" i="106"/>
  <c r="D5739" i="106" s="1"/>
  <c r="B3534" i="106"/>
  <c r="D3534" i="106" s="1"/>
  <c r="B6993" i="106"/>
  <c r="D6993" i="106" s="1"/>
  <c r="K91" i="29"/>
  <c r="B6994" i="106" s="1"/>
  <c r="D6994" i="106" s="1"/>
  <c r="B208" i="106"/>
  <c r="D208" i="106" s="1"/>
  <c r="B5763" i="106"/>
  <c r="D5763" i="106" s="1"/>
  <c r="B6092" i="106"/>
  <c r="D6092" i="106" s="1"/>
  <c r="F34" i="3"/>
  <c r="B169" i="106" s="1"/>
  <c r="D169" i="106" s="1"/>
  <c r="B6128" i="106"/>
  <c r="D6128" i="106" s="1"/>
  <c r="B3639" i="106"/>
  <c r="D3639" i="106" s="1"/>
  <c r="B5331" i="106"/>
  <c r="D5331" i="106" s="1"/>
  <c r="B6117" i="106"/>
  <c r="D6117" i="106" s="1"/>
  <c r="D65" i="29"/>
  <c r="B803" i="106" s="1"/>
  <c r="D803" i="106" s="1"/>
  <c r="B796" i="106"/>
  <c r="D796" i="106" s="1"/>
  <c r="B4876" i="106"/>
  <c r="D4876" i="106" s="1"/>
  <c r="B2825" i="106"/>
  <c r="D2825" i="106" s="1"/>
  <c r="B4771" i="106"/>
  <c r="D4771" i="106" s="1"/>
  <c r="B5797" i="106"/>
  <c r="D5797" i="106" s="1"/>
  <c r="B3484" i="106"/>
  <c r="D3484" i="106" s="1"/>
  <c r="B925" i="106"/>
  <c r="D925" i="106" s="1"/>
  <c r="B833" i="106"/>
  <c r="D833" i="106" s="1"/>
  <c r="B6120" i="106"/>
  <c r="D6120" i="106" s="1"/>
  <c r="B5917" i="106"/>
  <c r="D5917" i="106" s="1"/>
  <c r="B6716" i="106"/>
  <c r="D6716" i="106" s="1"/>
  <c r="F133" i="34"/>
  <c r="B5280" i="106"/>
  <c r="D5280" i="106" s="1"/>
  <c r="B3550" i="106"/>
  <c r="D3550" i="106" s="1"/>
  <c r="B7698" i="106"/>
  <c r="D7698" i="106" s="1"/>
  <c r="K210" i="29"/>
  <c r="B7073" i="106"/>
  <c r="D7073" i="106" s="1"/>
  <c r="B6693" i="106"/>
  <c r="D6693" i="106" s="1"/>
  <c r="B6178" i="106"/>
  <c r="D6178" i="106" s="1"/>
  <c r="B4316" i="106"/>
  <c r="D4316" i="106" s="1"/>
  <c r="B3519" i="106"/>
  <c r="D3519" i="106" s="1"/>
  <c r="J13" i="3"/>
  <c r="B6124" i="106" s="1"/>
  <c r="D6124" i="106" s="1"/>
  <c r="B6217" i="106"/>
  <c r="D6217" i="106" s="1"/>
  <c r="D47" i="36"/>
  <c r="B6731" i="106"/>
  <c r="D6731" i="106" s="1"/>
  <c r="B879" i="106"/>
  <c r="D879" i="106" s="1"/>
  <c r="F33" i="29"/>
  <c r="B6100" i="106"/>
  <c r="D6100" i="106" s="1"/>
  <c r="B4918" i="106"/>
  <c r="D4918" i="106" s="1"/>
  <c r="B5625" i="106"/>
  <c r="D5625" i="106" s="1"/>
  <c r="B6790" i="106"/>
  <c r="D6790" i="106" s="1"/>
  <c r="B846" i="106"/>
  <c r="D846" i="106" s="1"/>
  <c r="B5921" i="106"/>
  <c r="D5921" i="106" s="1"/>
  <c r="B6861" i="106"/>
  <c r="D6861" i="106" s="1"/>
  <c r="B653" i="106"/>
  <c r="D653" i="106" s="1"/>
  <c r="B3080" i="106"/>
  <c r="D3080" i="106" s="1"/>
  <c r="B4417" i="106"/>
  <c r="D4417" i="106" s="1"/>
  <c r="B6250" i="106"/>
  <c r="D6250" i="106" s="1"/>
  <c r="H41" i="4"/>
  <c r="B6289" i="106" s="1"/>
  <c r="D6289" i="106" s="1"/>
  <c r="B6147" i="106"/>
  <c r="D6147" i="106" s="1"/>
  <c r="B652" i="106"/>
  <c r="D652" i="106" s="1"/>
  <c r="B5591" i="106"/>
  <c r="D5591" i="106" s="1"/>
  <c r="B6637" i="106"/>
  <c r="D6637" i="106" s="1"/>
  <c r="B2880" i="106"/>
  <c r="D2880" i="106" s="1"/>
  <c r="K62" i="29"/>
  <c r="B741" i="106"/>
  <c r="D741" i="106" s="1"/>
  <c r="B7700" i="106"/>
  <c r="D7700" i="106" s="1"/>
  <c r="B6964" i="106"/>
  <c r="D6964" i="106" s="1"/>
  <c r="J72" i="29"/>
  <c r="B6974" i="106" s="1"/>
  <c r="D6974" i="106" s="1"/>
  <c r="B6757" i="106"/>
  <c r="D6757" i="106" s="1"/>
  <c r="B2887" i="106"/>
  <c r="D2887" i="106" s="1"/>
  <c r="B6382" i="106"/>
  <c r="D6382" i="106" s="1"/>
  <c r="F116" i="34"/>
  <c r="B794" i="106"/>
  <c r="D794" i="106" s="1"/>
  <c r="B2763" i="106"/>
  <c r="D2763" i="106" s="1"/>
  <c r="B6778" i="106"/>
  <c r="D6778" i="106" s="1"/>
  <c r="B6713" i="106"/>
  <c r="D6713" i="106" s="1"/>
  <c r="B5765" i="106"/>
  <c r="D5765" i="106" s="1"/>
  <c r="B6842" i="106"/>
  <c r="D6842" i="106" s="1"/>
  <c r="B2769" i="106"/>
  <c r="D2769" i="106" s="1"/>
  <c r="B6799" i="106"/>
  <c r="D6799" i="106" s="1"/>
  <c r="B4079" i="106"/>
  <c r="D4079" i="106" s="1"/>
  <c r="B126" i="106"/>
  <c r="D126" i="106" s="1"/>
  <c r="B6960" i="106"/>
  <c r="D6960" i="106" s="1"/>
  <c r="B6717" i="106"/>
  <c r="D6717" i="106" s="1"/>
  <c r="B6234" i="106"/>
  <c r="D6234" i="106" s="1"/>
  <c r="B4354" i="106"/>
  <c r="D4354" i="106" s="1"/>
  <c r="B841" i="106"/>
  <c r="D841" i="106" s="1"/>
  <c r="B6725" i="106"/>
  <c r="D6725" i="106" s="1"/>
  <c r="B275" i="106"/>
  <c r="D275" i="106" s="1"/>
  <c r="B1428" i="106"/>
  <c r="D1428" i="106" s="1"/>
  <c r="K257" i="29"/>
  <c r="D264" i="29"/>
  <c r="B1436" i="106" s="1"/>
  <c r="D1436" i="106" s="1"/>
  <c r="B3632" i="106"/>
  <c r="D3632" i="106" s="1"/>
  <c r="B6001" i="106"/>
  <c r="D6001" i="106" s="1"/>
  <c r="B6218" i="106"/>
  <c r="D6218" i="106" s="1"/>
  <c r="B6976" i="106"/>
  <c r="D6976" i="106" s="1"/>
  <c r="B6784" i="106"/>
  <c r="D6784" i="106" s="1"/>
  <c r="B6345" i="106"/>
  <c r="D6345" i="106" s="1"/>
  <c r="B7228" i="106"/>
  <c r="D7228" i="106" s="1"/>
  <c r="B2998" i="106"/>
  <c r="D2998" i="106" s="1"/>
  <c r="G216" i="5"/>
  <c r="B4414" i="106" s="1"/>
  <c r="D4414" i="106" s="1"/>
  <c r="B5799" i="106"/>
  <c r="D5799" i="106" s="1"/>
  <c r="B6292" i="106"/>
  <c r="D6292" i="106" s="1"/>
  <c r="B6114" i="106"/>
  <c r="D6114" i="106" s="1"/>
  <c r="B6149" i="106"/>
  <c r="D6149" i="106" s="1"/>
  <c r="B5927" i="106"/>
  <c r="D5927" i="106" s="1"/>
  <c r="I108" i="5"/>
  <c r="B5930" i="106" s="1"/>
  <c r="D5930" i="106" s="1"/>
  <c r="C201" i="5"/>
  <c r="B5246" i="106" s="1"/>
  <c r="D5246" i="106" s="1"/>
  <c r="B6401" i="106"/>
  <c r="D6401" i="106" s="1"/>
  <c r="B6679" i="106"/>
  <c r="D6679" i="106" s="1"/>
  <c r="J44" i="4"/>
  <c r="B7754" i="106"/>
  <c r="D7754" i="106" s="1"/>
  <c r="B6404" i="106"/>
  <c r="D6404" i="106" s="1"/>
  <c r="B4317" i="106"/>
  <c r="D4317" i="106" s="1"/>
  <c r="F122" i="34"/>
  <c r="B1431" i="106"/>
  <c r="D1431" i="106" s="1"/>
  <c r="K260" i="29"/>
  <c r="B1495" i="106" s="1"/>
  <c r="D1495" i="106" s="1"/>
  <c r="B5512" i="106"/>
  <c r="D5512" i="106" s="1"/>
  <c r="B7670" i="106"/>
  <c r="D7670" i="106" s="1"/>
  <c r="B4392" i="106"/>
  <c r="D4392" i="106" s="1"/>
  <c r="H65" i="29"/>
  <c r="B1035" i="106" s="1"/>
  <c r="D1035" i="106" s="1"/>
  <c r="B1028" i="106"/>
  <c r="D1028" i="106" s="1"/>
  <c r="B7151" i="106"/>
  <c r="D7151" i="106" s="1"/>
  <c r="B5585" i="106"/>
  <c r="D5585" i="106" s="1"/>
  <c r="B2719" i="106"/>
  <c r="D2719" i="106" s="1"/>
  <c r="B5729" i="106"/>
  <c r="D5729" i="106" s="1"/>
  <c r="K348" i="29"/>
  <c r="B7239" i="106" s="1"/>
  <c r="D7239" i="106" s="1"/>
  <c r="B7238" i="106"/>
  <c r="D7238" i="106" s="1"/>
  <c r="K145" i="29"/>
  <c r="B1285" i="106" s="1"/>
  <c r="D1285" i="106" s="1"/>
  <c r="B1270" i="106"/>
  <c r="D1270" i="106" s="1"/>
  <c r="B6966" i="106"/>
  <c r="D6966" i="106" s="1"/>
  <c r="C34" i="3"/>
  <c r="B91" i="106" s="1"/>
  <c r="D91" i="106" s="1"/>
  <c r="B6125" i="106"/>
  <c r="D6125" i="106" s="1"/>
  <c r="B6115" i="106"/>
  <c r="D6115" i="106" s="1"/>
  <c r="B651" i="106"/>
  <c r="D651" i="106" s="1"/>
  <c r="B5498" i="106"/>
  <c r="D5498" i="106" s="1"/>
  <c r="B6323" i="106"/>
  <c r="D6323" i="106" s="1"/>
  <c r="B6792" i="106"/>
  <c r="D6792" i="106" s="1"/>
  <c r="K326" i="29"/>
  <c r="B7209" i="106" s="1"/>
  <c r="D7209" i="106" s="1"/>
  <c r="B7208" i="106"/>
  <c r="D7208" i="106" s="1"/>
  <c r="H329" i="29"/>
  <c r="B7214" i="106" s="1"/>
  <c r="D7214" i="106" s="1"/>
  <c r="K6" i="29"/>
  <c r="B7763" i="106" s="1"/>
  <c r="D7763" i="106" s="1"/>
  <c r="B7762" i="106"/>
  <c r="D7762" i="106" s="1"/>
  <c r="B6087" i="106"/>
  <c r="D6087" i="106" s="1"/>
  <c r="B6233" i="106"/>
  <c r="D6233" i="106" s="1"/>
  <c r="B7133" i="106"/>
  <c r="D7133" i="106" s="1"/>
  <c r="B3490" i="106"/>
  <c r="D3490" i="106" s="1"/>
  <c r="B6326" i="106"/>
  <c r="D6326" i="106" s="1"/>
  <c r="G191" i="5"/>
  <c r="B4398" i="106" s="1"/>
  <c r="D4398" i="106" s="1"/>
  <c r="B5785" i="106"/>
  <c r="D5785" i="106" s="1"/>
  <c r="B6971" i="106"/>
  <c r="D6971" i="106" s="1"/>
  <c r="B4217" i="106"/>
  <c r="D4217" i="106" s="1"/>
  <c r="B199" i="106"/>
  <c r="D199" i="106" s="1"/>
  <c r="B6378" i="106"/>
  <c r="D6378" i="106" s="1"/>
  <c r="B6628" i="106"/>
  <c r="D6628" i="106" s="1"/>
  <c r="B4410" i="106"/>
  <c r="D4410" i="106" s="1"/>
  <c r="B6317" i="106"/>
  <c r="D6317" i="106" s="1"/>
  <c r="B4868" i="106"/>
  <c r="D4868" i="106" s="1"/>
  <c r="B7184" i="106"/>
  <c r="D7184" i="106" s="1"/>
  <c r="B6938" i="106"/>
  <c r="D6938" i="106" s="1"/>
  <c r="B6106" i="106"/>
  <c r="D6106" i="106" s="1"/>
  <c r="B6828" i="106"/>
  <c r="D6828" i="106" s="1"/>
  <c r="B7685" i="106"/>
  <c r="D7685" i="106" s="1"/>
  <c r="B6772" i="106"/>
  <c r="D6772" i="106" s="1"/>
  <c r="B5925" i="106"/>
  <c r="D5925" i="106" s="1"/>
  <c r="F118" i="34"/>
  <c r="B5056" i="106"/>
  <c r="D5056" i="106" s="1"/>
  <c r="B6959" i="106"/>
  <c r="D6959" i="106" s="1"/>
  <c r="B6704" i="106"/>
  <c r="D6704" i="106" s="1"/>
  <c r="C18" i="131"/>
  <c r="B7283" i="106" s="1"/>
  <c r="B6316" i="106"/>
  <c r="D6316" i="106" s="1"/>
  <c r="J67" i="5"/>
  <c r="B6318" i="106" s="1"/>
  <c r="D6318" i="106" s="1"/>
  <c r="B3531" i="106"/>
  <c r="D3531" i="106" s="1"/>
  <c r="B7769" i="106"/>
  <c r="D7769" i="106" s="1"/>
  <c r="B6766" i="106"/>
  <c r="D6766" i="106" s="1"/>
  <c r="K32" i="29"/>
  <c r="B6901" i="106" s="1"/>
  <c r="D6901" i="106" s="1"/>
  <c r="B6900" i="106"/>
  <c r="D6900" i="106" s="1"/>
  <c r="B88" i="106"/>
  <c r="D88" i="106" s="1"/>
  <c r="B4409" i="106"/>
  <c r="D4409" i="106" s="1"/>
  <c r="B892" i="106"/>
  <c r="D892" i="106" s="1"/>
  <c r="B1019" i="106"/>
  <c r="D1019" i="106" s="1"/>
  <c r="B5600" i="106"/>
  <c r="D5600" i="106" s="1"/>
  <c r="F131" i="5"/>
  <c r="F104" i="34" s="1"/>
  <c r="B897" i="106"/>
  <c r="D897" i="106" s="1"/>
  <c r="G184" i="5"/>
  <c r="B5784" i="106" s="1"/>
  <c r="D5784" i="106" s="1"/>
  <c r="B4810" i="106"/>
  <c r="D4810" i="106" s="1"/>
  <c r="B3411" i="106"/>
  <c r="D3411" i="106" s="1"/>
  <c r="D40" i="36"/>
  <c r="H24" i="118"/>
  <c r="C13" i="3"/>
  <c r="B77" i="106" s="1"/>
  <c r="D77" i="106" s="1"/>
  <c r="B6403" i="106"/>
  <c r="D6403" i="106" s="1"/>
  <c r="B6668" i="106"/>
  <c r="D6668" i="106" s="1"/>
  <c r="B5724" i="106"/>
  <c r="D5724" i="106" s="1"/>
  <c r="B718" i="106"/>
  <c r="D718" i="106" s="1"/>
  <c r="K14" i="29"/>
  <c r="B1106" i="106" s="1"/>
  <c r="D1106" i="106" s="1"/>
  <c r="B5057" i="106"/>
  <c r="D5057" i="106" s="1"/>
  <c r="B72" i="106"/>
  <c r="D72" i="106" s="1"/>
  <c r="E33" i="29"/>
  <c r="B836" i="106" s="1"/>
  <c r="D836" i="106" s="1"/>
  <c r="B821" i="106"/>
  <c r="D821" i="106" s="1"/>
  <c r="K259" i="5"/>
  <c r="B6840" i="106" s="1"/>
  <c r="D6840" i="106" s="1"/>
  <c r="B6621" i="106"/>
  <c r="D6621" i="106" s="1"/>
  <c r="B6183" i="106"/>
  <c r="D6183" i="106" s="1"/>
  <c r="B839" i="106"/>
  <c r="D839" i="106" s="1"/>
  <c r="B4419" i="106"/>
  <c r="D4419" i="106" s="1"/>
  <c r="B4333" i="106"/>
  <c r="D4333" i="106" s="1"/>
  <c r="B4402" i="106"/>
  <c r="D4402" i="106" s="1"/>
  <c r="B1259" i="106"/>
  <c r="D1259" i="106" s="1"/>
  <c r="D5" i="4"/>
  <c r="B3406" i="106" s="1"/>
  <c r="D3406" i="106" s="1"/>
  <c r="B5360" i="106"/>
  <c r="D5360" i="106" s="1"/>
  <c r="B19" i="7"/>
  <c r="B1759" i="106" s="1"/>
  <c r="D1759" i="106" s="1"/>
  <c r="J129" i="29"/>
  <c r="B6848" i="106"/>
  <c r="D6848" i="106" s="1"/>
  <c r="F34" i="34"/>
  <c r="E129" i="29"/>
  <c r="B1241" i="106" s="1"/>
  <c r="D1241" i="106" s="1"/>
  <c r="C305" i="29"/>
  <c r="B1524" i="106" s="1"/>
  <c r="D1524" i="106" s="1"/>
  <c r="B1523" i="106"/>
  <c r="D1523" i="106" s="1"/>
  <c r="E26" i="108"/>
  <c r="K127" i="29"/>
  <c r="B1274" i="106"/>
  <c r="D1274" i="106" s="1"/>
  <c r="F15" i="145"/>
  <c r="F19" i="145" s="1"/>
  <c r="G26" i="108"/>
  <c r="B1555" i="106"/>
  <c r="D1555" i="106" s="1"/>
  <c r="D129" i="29"/>
  <c r="K323" i="29"/>
  <c r="B7126" i="106"/>
  <c r="D7126" i="106" s="1"/>
  <c r="F109" i="5"/>
  <c r="I109" i="5"/>
  <c r="B6026" i="106" s="1"/>
  <c r="D6026" i="106" s="1"/>
  <c r="D14" i="7"/>
  <c r="B1754" i="106"/>
  <c r="D1754" i="106" s="1"/>
  <c r="B5893" i="106"/>
  <c r="D5893" i="106" s="1"/>
  <c r="H173" i="5"/>
  <c r="B6006" i="106"/>
  <c r="D6006" i="106" s="1"/>
  <c r="K173" i="5"/>
  <c r="D109" i="5"/>
  <c r="B5087" i="106"/>
  <c r="D5087" i="106" s="1"/>
  <c r="C109" i="5"/>
  <c r="B5748" i="106"/>
  <c r="D5748" i="106" s="1"/>
  <c r="B4363" i="106"/>
  <c r="D4363" i="106" s="1"/>
  <c r="I173" i="5"/>
  <c r="I76" i="4"/>
  <c r="B2105" i="106"/>
  <c r="D2105" i="106" s="1"/>
  <c r="E44" i="4"/>
  <c r="B3274" i="106" s="1"/>
  <c r="D3274" i="106" s="1"/>
  <c r="H44" i="4"/>
  <c r="D27" i="108"/>
  <c r="B1127" i="106"/>
  <c r="D1127" i="106" s="1"/>
  <c r="B1473" i="106"/>
  <c r="D1473" i="106" s="1"/>
  <c r="F71" i="34"/>
  <c r="F128" i="34"/>
  <c r="E109" i="5"/>
  <c r="B5513" i="106"/>
  <c r="D5513" i="106" s="1"/>
  <c r="B3647" i="106"/>
  <c r="D3647" i="106" s="1"/>
  <c r="G341" i="29"/>
  <c r="B1120" i="106"/>
  <c r="D1120" i="106" s="1"/>
  <c r="K53" i="29"/>
  <c r="B1541" i="106"/>
  <c r="D1541" i="106" s="1"/>
  <c r="H341" i="29"/>
  <c r="B3656" i="106" s="1"/>
  <c r="D3656" i="106" s="1"/>
  <c r="B3654" i="106"/>
  <c r="D3654" i="106" s="1"/>
  <c r="B1017" i="106"/>
  <c r="D1017" i="106" s="1"/>
  <c r="K188" i="29"/>
  <c r="B3007" i="106"/>
  <c r="D3007" i="106" s="1"/>
  <c r="B6893" i="106"/>
  <c r="D6893" i="106" s="1"/>
  <c r="B6858" i="106"/>
  <c r="D6858" i="106" s="1"/>
  <c r="E15" i="4"/>
  <c r="B2633" i="106" s="1"/>
  <c r="D2633" i="106" s="1"/>
  <c r="F50" i="34"/>
  <c r="B1751" i="106"/>
  <c r="D1751" i="106" s="1"/>
  <c r="F69" i="34"/>
  <c r="B2091" i="106"/>
  <c r="D2091" i="106" s="1"/>
  <c r="B1358" i="106"/>
  <c r="D1358" i="106" s="1"/>
  <c r="H102" i="29"/>
  <c r="B1047" i="106" s="1"/>
  <c r="D1047" i="106" s="1"/>
  <c r="B1492" i="106"/>
  <c r="D1492" i="106" s="1"/>
  <c r="B1486" i="106"/>
  <c r="D1486" i="106" s="1"/>
  <c r="B7270" i="106"/>
  <c r="D7270" i="106" s="1"/>
  <c r="C34" i="131"/>
  <c r="I331" i="29"/>
  <c r="B7222" i="106" s="1"/>
  <c r="D7222" i="106" s="1"/>
  <c r="G331" i="29"/>
  <c r="B7220" i="106" s="1"/>
  <c r="D7220" i="106" s="1"/>
  <c r="B7203" i="106"/>
  <c r="D7203" i="106" s="1"/>
  <c r="B7076" i="106"/>
  <c r="D7076" i="106" s="1"/>
  <c r="F68" i="34"/>
  <c r="B3723" i="106"/>
  <c r="D3723" i="106" s="1"/>
  <c r="F127" i="34"/>
  <c r="B4395" i="106"/>
  <c r="D4395" i="106" s="1"/>
  <c r="B1123" i="106"/>
  <c r="D1123" i="106" s="1"/>
  <c r="K57" i="29"/>
  <c r="B6879" i="106"/>
  <c r="D6879" i="106" s="1"/>
  <c r="F40" i="34"/>
  <c r="C74" i="29"/>
  <c r="B4397" i="106"/>
  <c r="D4397" i="106" s="1"/>
  <c r="F273" i="5"/>
  <c r="B5713" i="106" s="1"/>
  <c r="D5713" i="106" s="1"/>
  <c r="B2986" i="106"/>
  <c r="D2986" i="106" s="1"/>
  <c r="K136" i="29"/>
  <c r="B6917" i="106"/>
  <c r="D6917" i="106" s="1"/>
  <c r="B5725" i="106"/>
  <c r="D5725" i="106" s="1"/>
  <c r="G109" i="5"/>
  <c r="D15" i="7"/>
  <c r="B1772" i="106" s="1"/>
  <c r="D1772" i="106" s="1"/>
  <c r="B1756" i="106"/>
  <c r="D1756" i="106" s="1"/>
  <c r="K198" i="29"/>
  <c r="B1383" i="106"/>
  <c r="D1383" i="106" s="1"/>
  <c r="B7202" i="106"/>
  <c r="D7202" i="106" s="1"/>
  <c r="B1124" i="106"/>
  <c r="D1124" i="106" s="1"/>
  <c r="E14" i="145"/>
  <c r="G14" i="145" s="1"/>
  <c r="E28" i="108"/>
  <c r="F28" i="108"/>
  <c r="B2973" i="106"/>
  <c r="D2973" i="106" s="1"/>
  <c r="B6916" i="106"/>
  <c r="D6916" i="106" s="1"/>
  <c r="B7063" i="106"/>
  <c r="D7063" i="106" s="1"/>
  <c r="I204" i="29"/>
  <c r="B3626" i="106"/>
  <c r="D3626" i="106" s="1"/>
  <c r="D341" i="29"/>
  <c r="B7206" i="106"/>
  <c r="D7206" i="106" s="1"/>
  <c r="J331" i="29"/>
  <c r="B7223" i="106" s="1"/>
  <c r="D7223" i="106" s="1"/>
  <c r="B6838" i="106"/>
  <c r="D6838" i="106" s="1"/>
  <c r="H273" i="5"/>
  <c r="B1351" i="106"/>
  <c r="D1351" i="106" s="1"/>
  <c r="B4396" i="106"/>
  <c r="D4396" i="106" s="1"/>
  <c r="D273" i="5"/>
  <c r="B6887" i="106"/>
  <c r="D6887" i="106" s="1"/>
  <c r="F44" i="34"/>
  <c r="B1116" i="106"/>
  <c r="D1116" i="106" s="1"/>
  <c r="K47" i="29"/>
  <c r="B1482" i="106"/>
  <c r="D1482" i="106" s="1"/>
  <c r="K237" i="29"/>
  <c r="B1485" i="106" s="1"/>
  <c r="D1485" i="106" s="1"/>
  <c r="B7230" i="106"/>
  <c r="D7230" i="106" s="1"/>
  <c r="I341" i="29"/>
  <c r="B5369" i="106"/>
  <c r="D5369" i="106" s="1"/>
  <c r="D172" i="5"/>
  <c r="B1489" i="106"/>
  <c r="D1489" i="106" s="1"/>
  <c r="C341" i="29"/>
  <c r="B3619" i="106"/>
  <c r="D3619" i="106" s="1"/>
  <c r="F37" i="34"/>
  <c r="F31" i="108"/>
  <c r="G273" i="5"/>
  <c r="B5863" i="106" s="1"/>
  <c r="D5863" i="106" s="1"/>
  <c r="B1129" i="106"/>
  <c r="D1129" i="106" s="1"/>
  <c r="F77" i="4"/>
  <c r="B3255" i="106" s="1"/>
  <c r="D3255" i="106" s="1"/>
  <c r="B6895" i="106"/>
  <c r="D6895" i="106" s="1"/>
  <c r="B1131" i="106"/>
  <c r="D1131" i="106" s="1"/>
  <c r="F51" i="34"/>
  <c r="B5655" i="106"/>
  <c r="D5655" i="106" s="1"/>
  <c r="F274" i="5"/>
  <c r="B5873" i="106"/>
  <c r="D5873" i="106" s="1"/>
  <c r="H109" i="5"/>
  <c r="B1529" i="106"/>
  <c r="D1529" i="106" s="1"/>
  <c r="E168" i="29"/>
  <c r="B1309" i="106" s="1"/>
  <c r="D1309" i="106" s="1"/>
  <c r="B1308" i="106"/>
  <c r="D1308" i="106" s="1"/>
  <c r="B843" i="106"/>
  <c r="D843" i="106" s="1"/>
  <c r="F36" i="108"/>
  <c r="D36" i="108"/>
  <c r="B1142" i="106"/>
  <c r="D1142" i="106" s="1"/>
  <c r="B4087" i="106"/>
  <c r="D4087" i="106" s="1"/>
  <c r="K178" i="29"/>
  <c r="I274" i="5"/>
  <c r="B4373" i="106"/>
  <c r="D4373" i="106" s="1"/>
  <c r="B6997" i="106"/>
  <c r="D6997" i="106" s="1"/>
  <c r="K100" i="29"/>
  <c r="B7013" i="106" s="1"/>
  <c r="D7013" i="106" s="1"/>
  <c r="B785" i="106"/>
  <c r="D785" i="106" s="1"/>
  <c r="B1475" i="106"/>
  <c r="D1475" i="106" s="1"/>
  <c r="K232" i="29"/>
  <c r="B3668" i="106"/>
  <c r="D3668" i="106" s="1"/>
  <c r="K339" i="29"/>
  <c r="H305" i="29"/>
  <c r="B1554" i="106" s="1"/>
  <c r="D1554" i="106" s="1"/>
  <c r="B1553" i="106"/>
  <c r="D1553" i="106" s="1"/>
  <c r="B5752" i="106"/>
  <c r="D5752" i="106" s="1"/>
  <c r="G172" i="5"/>
  <c r="B5770" i="106" s="1"/>
  <c r="D5770" i="106" s="1"/>
  <c r="B7204" i="106"/>
  <c r="D7204" i="106" s="1"/>
  <c r="H331" i="29"/>
  <c r="B7221" i="106" s="1"/>
  <c r="D7221" i="106" s="1"/>
  <c r="E15" i="145"/>
  <c r="B1126" i="106"/>
  <c r="D1126" i="106" s="1"/>
  <c r="B7019" i="106"/>
  <c r="D7019" i="106" s="1"/>
  <c r="C16" i="4"/>
  <c r="B2560" i="106" s="1"/>
  <c r="D2560" i="106" s="1"/>
  <c r="A7276" i="106"/>
  <c r="D7275" i="106"/>
  <c r="B5383" i="106" l="1"/>
  <c r="D5383" i="106" s="1"/>
  <c r="F105" i="34"/>
  <c r="B5444" i="106"/>
  <c r="D5444" i="106" s="1"/>
  <c r="F129" i="34"/>
  <c r="B4412" i="106"/>
  <c r="D4412" i="106" s="1"/>
  <c r="F130" i="34"/>
  <c r="J74" i="29"/>
  <c r="B5394" i="106"/>
  <c r="D5394" i="106" s="1"/>
  <c r="F110" i="34"/>
  <c r="B5348" i="106"/>
  <c r="D5348" i="106" s="1"/>
  <c r="F94" i="34"/>
  <c r="B5756" i="106"/>
  <c r="D5756" i="106" s="1"/>
  <c r="F106" i="34"/>
  <c r="G5" i="4"/>
  <c r="B3409" i="106" s="1"/>
  <c r="D3409" i="106" s="1"/>
  <c r="B5741" i="106"/>
  <c r="D5741" i="106" s="1"/>
  <c r="K251" i="29"/>
  <c r="B1488" i="106" s="1"/>
  <c r="D1488" i="106" s="1"/>
  <c r="K264" i="29"/>
  <c r="B1500" i="106" s="1"/>
  <c r="D1500" i="106" s="1"/>
  <c r="H129" i="29"/>
  <c r="B1266" i="106" s="1"/>
  <c r="D1266" i="106" s="1"/>
  <c r="G15" i="145"/>
  <c r="E74" i="29"/>
  <c r="K223" i="29"/>
  <c r="K84" i="29"/>
  <c r="K278" i="29"/>
  <c r="H202" i="29"/>
  <c r="F38" i="34"/>
  <c r="G74" i="29"/>
  <c r="B987" i="106" s="1"/>
  <c r="D987" i="106" s="1"/>
  <c r="B1093" i="106"/>
  <c r="D1093" i="106" s="1"/>
  <c r="K33" i="29"/>
  <c r="K146" i="29"/>
  <c r="C331" i="29"/>
  <c r="B7216" i="106" s="1"/>
  <c r="D7216" i="106" s="1"/>
  <c r="B7199" i="106"/>
  <c r="D7199" i="106" s="1"/>
  <c r="I74" i="29"/>
  <c r="B6977" i="106" s="1"/>
  <c r="D6977" i="106" s="1"/>
  <c r="H74" i="29"/>
  <c r="D74" i="29"/>
  <c r="E38" i="108"/>
  <c r="G114" i="29"/>
  <c r="B989" i="106" s="1"/>
  <c r="D989" i="106" s="1"/>
  <c r="F60" i="34"/>
  <c r="K329" i="29"/>
  <c r="D31" i="108"/>
  <c r="B7103" i="106"/>
  <c r="D7103" i="106" s="1"/>
  <c r="J204" i="29"/>
  <c r="B7072" i="106" s="1"/>
  <c r="D7072" i="106" s="1"/>
  <c r="K296" i="29"/>
  <c r="I129" i="29"/>
  <c r="D14" i="4"/>
  <c r="B2570" i="106" s="1"/>
  <c r="D2570" i="106" s="1"/>
  <c r="C14" i="4"/>
  <c r="B2558" i="106" s="1"/>
  <c r="D2558" i="106" s="1"/>
  <c r="B1144" i="106"/>
  <c r="D1144" i="106" s="1"/>
  <c r="C273" i="5"/>
  <c r="B5320" i="106" s="1"/>
  <c r="D5320" i="106" s="1"/>
  <c r="B4103" i="106"/>
  <c r="D4103" i="106" s="1"/>
  <c r="D18" i="7"/>
  <c r="B4105" i="106" s="1"/>
  <c r="D4105" i="106" s="1"/>
  <c r="J173" i="5"/>
  <c r="E173" i="5"/>
  <c r="B5214" i="106"/>
  <c r="D5214" i="106" s="1"/>
  <c r="C173" i="5"/>
  <c r="B5223" i="106" s="1"/>
  <c r="D5223" i="106" s="1"/>
  <c r="K273" i="5"/>
  <c r="K274" i="5" s="1"/>
  <c r="J109" i="5"/>
  <c r="E77" i="4"/>
  <c r="B3277" i="106" s="1"/>
  <c r="D3277" i="106" s="1"/>
  <c r="B5588" i="106"/>
  <c r="D5588" i="106" s="1"/>
  <c r="F4" i="4"/>
  <c r="B4216" i="106"/>
  <c r="D4216" i="106" s="1"/>
  <c r="I6" i="4"/>
  <c r="B5011" i="106" s="1"/>
  <c r="D5011" i="106" s="1"/>
  <c r="F172" i="5"/>
  <c r="B5614" i="106"/>
  <c r="D5614" i="106" s="1"/>
  <c r="B6238" i="106"/>
  <c r="D6238" i="106" s="1"/>
  <c r="J77" i="4"/>
  <c r="B6262" i="106" s="1"/>
  <c r="D6262" i="106" s="1"/>
  <c r="G29" i="108"/>
  <c r="E29" i="108"/>
  <c r="B3235" i="106"/>
  <c r="D3235" i="106" s="1"/>
  <c r="D77" i="4"/>
  <c r="B3238" i="106" s="1"/>
  <c r="D3238" i="106" s="1"/>
  <c r="E34" i="108"/>
  <c r="B1135" i="106"/>
  <c r="D1135" i="106" s="1"/>
  <c r="G34" i="108"/>
  <c r="B7047" i="106"/>
  <c r="D7047" i="106" s="1"/>
  <c r="H148" i="29"/>
  <c r="B1272" i="106" s="1"/>
  <c r="D1272" i="106" s="1"/>
  <c r="D12" i="7"/>
  <c r="B1769" i="106" s="1"/>
  <c r="D1769" i="106" s="1"/>
  <c r="B1753" i="106"/>
  <c r="D1753" i="106" s="1"/>
  <c r="B1345" i="106"/>
  <c r="D1345" i="106" s="1"/>
  <c r="D204" i="29"/>
  <c r="B1346" i="106" s="1"/>
  <c r="D1346" i="106" s="1"/>
  <c r="E35" i="108"/>
  <c r="B1136" i="106"/>
  <c r="D1136" i="106" s="1"/>
  <c r="G35" i="108"/>
  <c r="F61" i="34"/>
  <c r="B1329" i="106"/>
  <c r="D1329" i="106" s="1"/>
  <c r="B3258" i="106"/>
  <c r="D3258" i="106" s="1"/>
  <c r="G77" i="4"/>
  <c r="B3261" i="106" s="1"/>
  <c r="D3261" i="106" s="1"/>
  <c r="F45" i="34"/>
  <c r="B6889" i="106"/>
  <c r="D6889" i="106" s="1"/>
  <c r="B1501" i="106"/>
  <c r="D1501" i="106" s="1"/>
  <c r="K271" i="29"/>
  <c r="B1508" i="106" s="1"/>
  <c r="D1508" i="106" s="1"/>
  <c r="F72" i="34"/>
  <c r="G14" i="4"/>
  <c r="B2609" i="106" s="1"/>
  <c r="D2609" i="106" s="1"/>
  <c r="B1511" i="106"/>
  <c r="D1511" i="106" s="1"/>
  <c r="F46" i="34"/>
  <c r="B6891" i="106"/>
  <c r="D6891" i="106" s="1"/>
  <c r="E190" i="29"/>
  <c r="B2823" i="106"/>
  <c r="D2823" i="106" s="1"/>
  <c r="B1121" i="106"/>
  <c r="D1121" i="106" s="1"/>
  <c r="E12" i="145"/>
  <c r="E331" i="29"/>
  <c r="B7218" i="106" s="1"/>
  <c r="D7218" i="106" s="1"/>
  <c r="B7201" i="106"/>
  <c r="D7201" i="106" s="1"/>
  <c r="G38" i="108"/>
  <c r="B7104" i="106"/>
  <c r="D7104" i="106" s="1"/>
  <c r="J305" i="29"/>
  <c r="B7117" i="106" s="1"/>
  <c r="D7117" i="106" s="1"/>
  <c r="F26" i="108"/>
  <c r="F40" i="108" s="1"/>
  <c r="G42" i="108" s="1"/>
  <c r="K65" i="29"/>
  <c r="B1133" i="106" s="1"/>
  <c r="D1133" i="106" s="1"/>
  <c r="D26" i="108"/>
  <c r="B6897" i="106"/>
  <c r="D6897" i="106" s="1"/>
  <c r="F49" i="34"/>
  <c r="D4" i="4"/>
  <c r="B2564" i="106" s="1"/>
  <c r="D2564" i="106" s="1"/>
  <c r="B5356" i="106"/>
  <c r="D5356" i="106" s="1"/>
  <c r="F67" i="34"/>
  <c r="B7074" i="106"/>
  <c r="D7074" i="106" s="1"/>
  <c r="B3231" i="106"/>
  <c r="D3231" i="106" s="1"/>
  <c r="C77" i="4"/>
  <c r="B3232" i="106" s="1"/>
  <c r="D3232" i="106" s="1"/>
  <c r="B5987" i="106"/>
  <c r="D5987" i="106" s="1"/>
  <c r="K109" i="5"/>
  <c r="D8" i="7"/>
  <c r="B1764" i="106" s="1"/>
  <c r="D1764" i="106" s="1"/>
  <c r="B1748" i="106"/>
  <c r="D1748" i="106" s="1"/>
  <c r="H166" i="29"/>
  <c r="B1314" i="106"/>
  <c r="D1314" i="106" s="1"/>
  <c r="B6839" i="106"/>
  <c r="D6839" i="106" s="1"/>
  <c r="J273" i="5"/>
  <c r="F35" i="34"/>
  <c r="B6853" i="106"/>
  <c r="D6853" i="106" s="1"/>
  <c r="B1339" i="106"/>
  <c r="D1339" i="106" s="1"/>
  <c r="C204" i="29"/>
  <c r="B1340" i="106" s="1"/>
  <c r="D1340" i="106" s="1"/>
  <c r="B2828" i="106"/>
  <c r="D2828" i="106" s="1"/>
  <c r="H190" i="29"/>
  <c r="B2830" i="106" s="1"/>
  <c r="D2830" i="106" s="1"/>
  <c r="B6995" i="106"/>
  <c r="D6995" i="106" s="1"/>
  <c r="K92" i="29"/>
  <c r="B2089" i="106" s="1"/>
  <c r="D2089" i="106" s="1"/>
  <c r="E305" i="29"/>
  <c r="B1536" i="106" s="1"/>
  <c r="D1536" i="106" s="1"/>
  <c r="B1535" i="106"/>
  <c r="D1535" i="106" s="1"/>
  <c r="B2789" i="106"/>
  <c r="D2789" i="106" s="1"/>
  <c r="E102" i="29"/>
  <c r="B2790" i="106" s="1"/>
  <c r="D2790" i="106" s="1"/>
  <c r="F126" i="34"/>
  <c r="B5232" i="106"/>
  <c r="D5232" i="106" s="1"/>
  <c r="B1109" i="106"/>
  <c r="D1109" i="106" s="1"/>
  <c r="K42" i="29"/>
  <c r="B1452" i="106"/>
  <c r="D1452" i="106" s="1"/>
  <c r="H288" i="29"/>
  <c r="B1454" i="106" s="1"/>
  <c r="D1454" i="106" s="1"/>
  <c r="B6014" i="106"/>
  <c r="D6014" i="106" s="1"/>
  <c r="K6" i="4"/>
  <c r="B3570" i="106" s="1"/>
  <c r="D3570" i="106" s="1"/>
  <c r="H6" i="4"/>
  <c r="B2656" i="106" s="1"/>
  <c r="D2656" i="106" s="1"/>
  <c r="B5906" i="106"/>
  <c r="D5906" i="106" s="1"/>
  <c r="B894" i="106"/>
  <c r="D894" i="106" s="1"/>
  <c r="D11" i="7"/>
  <c r="B1768" i="106" s="1"/>
  <c r="D1768" i="106" s="1"/>
  <c r="B1752" i="106"/>
  <c r="D1752" i="106" s="1"/>
  <c r="K72" i="29"/>
  <c r="B1141" i="106" s="1"/>
  <c r="D1141" i="106" s="1"/>
  <c r="B1134" i="106"/>
  <c r="D1134" i="106" s="1"/>
  <c r="E33" i="108"/>
  <c r="E17" i="145"/>
  <c r="G17" i="145" s="1"/>
  <c r="G33" i="108"/>
  <c r="F341" i="29"/>
  <c r="B3640" i="106"/>
  <c r="D3640" i="106" s="1"/>
  <c r="B1139" i="106"/>
  <c r="D1139" i="106" s="1"/>
  <c r="D37" i="108"/>
  <c r="D40" i="108" s="1"/>
  <c r="E42" i="108" s="1"/>
  <c r="B3633" i="106"/>
  <c r="D3633" i="106" s="1"/>
  <c r="E341" i="29"/>
  <c r="B3675" i="106"/>
  <c r="D3675" i="106" s="1"/>
  <c r="K349" i="29"/>
  <c r="F14" i="4"/>
  <c r="B2597" i="106" s="1"/>
  <c r="D2597" i="106" s="1"/>
  <c r="G39" i="108"/>
  <c r="F62" i="34"/>
  <c r="B2836" i="106"/>
  <c r="D2836" i="106" s="1"/>
  <c r="E39" i="108"/>
  <c r="K344" i="29"/>
  <c r="B3673" i="106"/>
  <c r="D3673" i="106" s="1"/>
  <c r="D60" i="36"/>
  <c r="B279" i="106"/>
  <c r="D279" i="106" s="1"/>
  <c r="B901" i="106"/>
  <c r="D901" i="106" s="1"/>
  <c r="F74" i="29"/>
  <c r="B929" i="106" s="1"/>
  <c r="D929" i="106" s="1"/>
  <c r="B1417" i="106"/>
  <c r="D1417" i="106" s="1"/>
  <c r="D273" i="29"/>
  <c r="B1130" i="106"/>
  <c r="D1130" i="106" s="1"/>
  <c r="G30" i="108"/>
  <c r="E30" i="108"/>
  <c r="B7231" i="106"/>
  <c r="D7231" i="106" s="1"/>
  <c r="J341" i="29"/>
  <c r="B5225" i="106"/>
  <c r="D5225" i="106" s="1"/>
  <c r="C274" i="5"/>
  <c r="B3702" i="106"/>
  <c r="D3702" i="106" s="1"/>
  <c r="K76" i="4"/>
  <c r="B1512" i="106"/>
  <c r="D1512" i="106" s="1"/>
  <c r="K286" i="29"/>
  <c r="C4" i="4"/>
  <c r="B2551" i="106" s="1"/>
  <c r="D2551" i="106" s="1"/>
  <c r="B5121" i="106"/>
  <c r="D5121" i="106" s="1"/>
  <c r="B4202" i="106"/>
  <c r="D4202" i="106" s="1"/>
  <c r="E138" i="29"/>
  <c r="D6" i="7"/>
  <c r="B1762" i="106" s="1"/>
  <c r="D1762" i="106" s="1"/>
  <c r="B1746" i="106"/>
  <c r="D1746" i="106" s="1"/>
  <c r="B1410" i="106"/>
  <c r="D1410" i="106" s="1"/>
  <c r="E19" i="108"/>
  <c r="B1249" i="106"/>
  <c r="D1249" i="106" s="1"/>
  <c r="F150" i="29"/>
  <c r="B1250" i="106" s="1"/>
  <c r="D1250" i="106" s="1"/>
  <c r="D331" i="29"/>
  <c r="B7217" i="106" s="1"/>
  <c r="D7217" i="106" s="1"/>
  <c r="B7200" i="106"/>
  <c r="D7200" i="106" s="1"/>
  <c r="B7107" i="106"/>
  <c r="D7107" i="106" s="1"/>
  <c r="K303" i="29"/>
  <c r="H352" i="29"/>
  <c r="B7242" i="106" s="1"/>
  <c r="D7242" i="106" s="1"/>
  <c r="B3658" i="106"/>
  <c r="D3658" i="106" s="1"/>
  <c r="F135" i="34"/>
  <c r="B5304" i="106"/>
  <c r="D5304" i="106" s="1"/>
  <c r="B1324" i="106"/>
  <c r="D1324" i="106" s="1"/>
  <c r="K162" i="29"/>
  <c r="B1470" i="106"/>
  <c r="D1470" i="106" s="1"/>
  <c r="F70" i="34"/>
  <c r="B6835" i="106"/>
  <c r="D6835" i="106" s="1"/>
  <c r="E273" i="5"/>
  <c r="B1547" i="106"/>
  <c r="D1547" i="106" s="1"/>
  <c r="G305" i="29"/>
  <c r="B1548" i="106" s="1"/>
  <c r="D1548" i="106" s="1"/>
  <c r="B2724" i="106"/>
  <c r="D2724" i="106" s="1"/>
  <c r="E13" i="145"/>
  <c r="G13" i="145" s="1"/>
  <c r="B1770" i="106"/>
  <c r="D1770" i="106" s="1"/>
  <c r="B871" i="106"/>
  <c r="D871" i="106" s="1"/>
  <c r="E114" i="29"/>
  <c r="B873" i="106" s="1"/>
  <c r="D873" i="106" s="1"/>
  <c r="B1267" i="106"/>
  <c r="D1267" i="106" s="1"/>
  <c r="H150" i="29"/>
  <c r="B1273" i="106" s="1"/>
  <c r="D1273" i="106" s="1"/>
  <c r="H13" i="4"/>
  <c r="B1559" i="106"/>
  <c r="D1559" i="106" s="1"/>
  <c r="B1375" i="106"/>
  <c r="D1375" i="106" s="1"/>
  <c r="H204" i="29"/>
  <c r="B1376" i="106" s="1"/>
  <c r="D1376" i="106" s="1"/>
  <c r="B6978" i="106"/>
  <c r="D6978" i="106" s="1"/>
  <c r="J114" i="29"/>
  <c r="B7021" i="106" s="1"/>
  <c r="D7021" i="106" s="1"/>
  <c r="I114" i="29"/>
  <c r="F55" i="34" s="1"/>
  <c r="B1045" i="106"/>
  <c r="D1045" i="106" s="1"/>
  <c r="H114" i="29"/>
  <c r="B1054" i="106" s="1"/>
  <c r="D1054" i="106" s="1"/>
  <c r="J13" i="4"/>
  <c r="B7207" i="106"/>
  <c r="D7207" i="106" s="1"/>
  <c r="K331" i="29"/>
  <c r="B813" i="106"/>
  <c r="D813" i="106" s="1"/>
  <c r="D114" i="29"/>
  <c r="B815" i="106" s="1"/>
  <c r="D815" i="106" s="1"/>
  <c r="B755" i="106"/>
  <c r="D755" i="106" s="1"/>
  <c r="C114" i="29"/>
  <c r="B757" i="106" s="1"/>
  <c r="D757" i="106" s="1"/>
  <c r="B1233" i="106"/>
  <c r="D1233" i="106" s="1"/>
  <c r="D150" i="29"/>
  <c r="B1234" i="106" s="1"/>
  <c r="D1234" i="106" s="1"/>
  <c r="B1279" i="106"/>
  <c r="D1279" i="106" s="1"/>
  <c r="K129" i="29"/>
  <c r="B7038" i="106"/>
  <c r="D7038" i="106" s="1"/>
  <c r="J150" i="29"/>
  <c r="B7052" i="106" s="1"/>
  <c r="D7052" i="106" s="1"/>
  <c r="G274" i="5"/>
  <c r="G7" i="4" s="1"/>
  <c r="B4442" i="106"/>
  <c r="D4442" i="106" s="1"/>
  <c r="B4441" i="106"/>
  <c r="D4441" i="106" s="1"/>
  <c r="H274" i="5"/>
  <c r="G173" i="5"/>
  <c r="G275" i="5" s="1"/>
  <c r="I4" i="4"/>
  <c r="I275" i="5"/>
  <c r="B5946" i="106" s="1"/>
  <c r="D5946" i="106" s="1"/>
  <c r="B5412" i="106"/>
  <c r="D5412" i="106" s="1"/>
  <c r="D173" i="5"/>
  <c r="B3296" i="106"/>
  <c r="D3296" i="106" s="1"/>
  <c r="H77" i="4"/>
  <c r="B3299" i="106" s="1"/>
  <c r="D3299" i="106" s="1"/>
  <c r="B3318" i="106"/>
  <c r="D3318" i="106" s="1"/>
  <c r="I77" i="4"/>
  <c r="B3319" i="106" s="1"/>
  <c r="D3319" i="106" s="1"/>
  <c r="B1481" i="106"/>
  <c r="D1481" i="106" s="1"/>
  <c r="K273" i="29"/>
  <c r="F13" i="4"/>
  <c r="B2596" i="106" s="1"/>
  <c r="D2596" i="106" s="1"/>
  <c r="B1381" i="106"/>
  <c r="D1381" i="106" s="1"/>
  <c r="G12" i="4"/>
  <c r="B2607" i="106" s="1"/>
  <c r="D2607" i="106" s="1"/>
  <c r="B1474" i="106"/>
  <c r="D1474" i="106" s="1"/>
  <c r="G4" i="4"/>
  <c r="B2603" i="106" s="1"/>
  <c r="D2603" i="106" s="1"/>
  <c r="B6024" i="106"/>
  <c r="D6024" i="106" s="1"/>
  <c r="K138" i="29"/>
  <c r="B2093" i="106"/>
  <c r="D2093" i="106" s="1"/>
  <c r="B7048" i="106"/>
  <c r="D7048" i="106" s="1"/>
  <c r="K148" i="29"/>
  <c r="B1122" i="106"/>
  <c r="D1122" i="106" s="1"/>
  <c r="G23" i="108"/>
  <c r="E23" i="108"/>
  <c r="B6025" i="106"/>
  <c r="D6025" i="106" s="1"/>
  <c r="H4" i="4"/>
  <c r="B2655" i="106" s="1"/>
  <c r="D2655" i="106" s="1"/>
  <c r="C354" i="29"/>
  <c r="B3622" i="106" s="1"/>
  <c r="D3622" i="106" s="1"/>
  <c r="B3621" i="106"/>
  <c r="D3621" i="106" s="1"/>
  <c r="F66" i="34"/>
  <c r="B7071" i="106"/>
  <c r="D7071" i="106" s="1"/>
  <c r="B2088" i="106"/>
  <c r="D2088" i="106" s="1"/>
  <c r="K102" i="29"/>
  <c r="K190" i="29"/>
  <c r="B2837" i="106"/>
  <c r="D2837" i="106" s="1"/>
  <c r="B5527" i="106"/>
  <c r="D5527" i="106" s="1"/>
  <c r="E4" i="4"/>
  <c r="B2630" i="106" s="1"/>
  <c r="D2630" i="106" s="1"/>
  <c r="B3670" i="106"/>
  <c r="D3670" i="106" s="1"/>
  <c r="K341" i="29"/>
  <c r="H275" i="5"/>
  <c r="K202" i="29"/>
  <c r="B4157" i="106"/>
  <c r="D4157" i="106" s="1"/>
  <c r="G24" i="108"/>
  <c r="E24" i="108"/>
  <c r="B1125" i="106"/>
  <c r="D1125" i="106" s="1"/>
  <c r="G15" i="4"/>
  <c r="B6032" i="106" s="1"/>
  <c r="D6032" i="106" s="1"/>
  <c r="B3724" i="106"/>
  <c r="D3724" i="106" s="1"/>
  <c r="F73" i="34"/>
  <c r="C35" i="131"/>
  <c r="B7299" i="106" s="1"/>
  <c r="B7298" i="106"/>
  <c r="B7020" i="106"/>
  <c r="D7020" i="106" s="1"/>
  <c r="J16" i="4"/>
  <c r="B6226" i="106" s="1"/>
  <c r="D6226" i="106" s="1"/>
  <c r="B7215" i="106"/>
  <c r="D7215" i="106" s="1"/>
  <c r="G354" i="29"/>
  <c r="B3650" i="106" s="1"/>
  <c r="D3650" i="106" s="1"/>
  <c r="B3649" i="106"/>
  <c r="D3649" i="106" s="1"/>
  <c r="B4435" i="106"/>
  <c r="D4435" i="106" s="1"/>
  <c r="I7" i="4"/>
  <c r="B4444" i="106" s="1"/>
  <c r="D4444" i="106" s="1"/>
  <c r="B5719" i="106"/>
  <c r="D5719" i="106" s="1"/>
  <c r="F7" i="4"/>
  <c r="B2594" i="106" s="1"/>
  <c r="D2594" i="106" s="1"/>
  <c r="I354" i="29"/>
  <c r="B7244" i="106" s="1"/>
  <c r="D7244" i="106" s="1"/>
  <c r="B7234" i="106"/>
  <c r="D7234" i="106" s="1"/>
  <c r="G22" i="108"/>
  <c r="B1119" i="106"/>
  <c r="D1119" i="106" s="1"/>
  <c r="E22" i="108"/>
  <c r="D274" i="5"/>
  <c r="B5501" i="106"/>
  <c r="D5501" i="106" s="1"/>
  <c r="B3628" i="106"/>
  <c r="D3628" i="106" s="1"/>
  <c r="D354" i="29"/>
  <c r="B3629" i="106" s="1"/>
  <c r="D3629" i="106" s="1"/>
  <c r="A7277" i="106"/>
  <c r="D7276" i="106"/>
  <c r="D19" i="7" l="1"/>
  <c r="B1775" i="106" s="1"/>
  <c r="D1775" i="106" s="1"/>
  <c r="F175" i="34"/>
  <c r="J6" i="4"/>
  <c r="B6221" i="106" s="1"/>
  <c r="D6221" i="106" s="1"/>
  <c r="B6397" i="106"/>
  <c r="D6397" i="106" s="1"/>
  <c r="E6" i="4"/>
  <c r="B2631" i="106" s="1"/>
  <c r="D2631" i="106" s="1"/>
  <c r="B5544" i="106"/>
  <c r="D5544" i="106" s="1"/>
  <c r="B4203" i="106"/>
  <c r="D4203" i="106" s="1"/>
  <c r="E150" i="29"/>
  <c r="B1242" i="106" s="1"/>
  <c r="D1242" i="106" s="1"/>
  <c r="F54" i="34"/>
  <c r="K305" i="29"/>
  <c r="B1560" i="106" s="1"/>
  <c r="D1560" i="106" s="1"/>
  <c r="H354" i="29"/>
  <c r="B3660" i="106" s="1"/>
  <c r="D3660" i="106" s="1"/>
  <c r="B1317" i="106"/>
  <c r="D1317" i="106" s="1"/>
  <c r="H168" i="29"/>
  <c r="B1318" i="106" s="1"/>
  <c r="D1318" i="106" s="1"/>
  <c r="B1352" i="106"/>
  <c r="D1352" i="106" s="1"/>
  <c r="E204" i="29"/>
  <c r="B1353" i="106" s="1"/>
  <c r="D1353" i="106" s="1"/>
  <c r="B1108" i="106"/>
  <c r="D1108" i="106" s="1"/>
  <c r="C12" i="4"/>
  <c r="B2556" i="106" s="1"/>
  <c r="D2556" i="106" s="1"/>
  <c r="G19" i="108"/>
  <c r="F114" i="29"/>
  <c r="B931" i="106" s="1"/>
  <c r="D931" i="106" s="1"/>
  <c r="B7037" i="106"/>
  <c r="D7037" i="106" s="1"/>
  <c r="I150" i="29"/>
  <c r="B5869" i="106"/>
  <c r="D5869" i="106" s="1"/>
  <c r="B7747" i="106"/>
  <c r="D7747" i="106" s="1"/>
  <c r="E274" i="5"/>
  <c r="C6" i="4"/>
  <c r="B2553" i="106" s="1"/>
  <c r="D2553" i="106" s="1"/>
  <c r="C275" i="5"/>
  <c r="B5327" i="106" s="1"/>
  <c r="D5327" i="106" s="1"/>
  <c r="B7041" i="106"/>
  <c r="D7041" i="106" s="1"/>
  <c r="J274" i="5"/>
  <c r="B5644" i="106"/>
  <c r="D5644" i="106" s="1"/>
  <c r="F173" i="5"/>
  <c r="F17" i="11"/>
  <c r="B7624" i="106" s="1"/>
  <c r="B6352" i="106"/>
  <c r="D6352" i="106" s="1"/>
  <c r="J4" i="4"/>
  <c r="B6220" i="106" s="1"/>
  <c r="D6220" i="106" s="1"/>
  <c r="D288" i="29"/>
  <c r="B1448" i="106" s="1"/>
  <c r="D1448" i="106" s="1"/>
  <c r="B1446" i="106"/>
  <c r="D1446" i="106" s="1"/>
  <c r="B3642" i="106"/>
  <c r="D3642" i="106" s="1"/>
  <c r="F354" i="29"/>
  <c r="B3643" i="106" s="1"/>
  <c r="D3643" i="106" s="1"/>
  <c r="E21" i="108"/>
  <c r="E40" i="108" s="1"/>
  <c r="E43" i="108" s="1"/>
  <c r="E44" i="108" s="1"/>
  <c r="G21" i="108"/>
  <c r="B1115" i="106"/>
  <c r="D1115" i="106" s="1"/>
  <c r="G12" i="145"/>
  <c r="G19" i="145" s="1"/>
  <c r="J20" i="145" s="1"/>
  <c r="E19" i="145"/>
  <c r="K166" i="29"/>
  <c r="K168" i="29" s="1"/>
  <c r="B1328" i="106"/>
  <c r="D1328" i="106" s="1"/>
  <c r="B1515" i="106"/>
  <c r="D1515" i="106" s="1"/>
  <c r="G16" i="4"/>
  <c r="B2611" i="106" s="1"/>
  <c r="D2611" i="106" s="1"/>
  <c r="B5326" i="106"/>
  <c r="D5326" i="106" s="1"/>
  <c r="C7" i="4"/>
  <c r="B2554" i="106" s="1"/>
  <c r="D2554" i="106" s="1"/>
  <c r="K352" i="29"/>
  <c r="B3676" i="106"/>
  <c r="D3676" i="106" s="1"/>
  <c r="B2591" i="106"/>
  <c r="D2591" i="106" s="1"/>
  <c r="I8" i="4"/>
  <c r="B3225" i="106"/>
  <c r="D3225" i="106" s="1"/>
  <c r="K4" i="4"/>
  <c r="B6028" i="106"/>
  <c r="D6028" i="106" s="1"/>
  <c r="D6" i="4"/>
  <c r="B5421" i="106"/>
  <c r="D5421" i="106" s="1"/>
  <c r="B5778" i="106"/>
  <c r="D5778" i="106" s="1"/>
  <c r="G6" i="4"/>
  <c r="B2604" i="106" s="1"/>
  <c r="D2604" i="106" s="1"/>
  <c r="B2102" i="106"/>
  <c r="D2102" i="106" s="1"/>
  <c r="H15" i="4"/>
  <c r="B2660" i="106" s="1"/>
  <c r="D2660" i="106" s="1"/>
  <c r="B3586" i="106"/>
  <c r="D3586" i="106" s="1"/>
  <c r="K77" i="4"/>
  <c r="B3587" i="106" s="1"/>
  <c r="D3587" i="106" s="1"/>
  <c r="J354" i="29"/>
  <c r="B7245" i="106" s="1"/>
  <c r="D7245" i="106" s="1"/>
  <c r="B7235" i="106"/>
  <c r="D7235" i="106" s="1"/>
  <c r="B3674" i="106"/>
  <c r="D3674" i="106" s="1"/>
  <c r="K15" i="4"/>
  <c r="B3573" i="106" s="1"/>
  <c r="D3573" i="106" s="1"/>
  <c r="B3635" i="106"/>
  <c r="D3635" i="106" s="1"/>
  <c r="E354" i="29"/>
  <c r="B3636" i="106" s="1"/>
  <c r="D3636" i="106" s="1"/>
  <c r="K74" i="29"/>
  <c r="K114" i="29" s="1"/>
  <c r="B2659" i="106"/>
  <c r="D2659" i="106" s="1"/>
  <c r="K150" i="29"/>
  <c r="B1281" i="106"/>
  <c r="D1281" i="106" s="1"/>
  <c r="D13" i="4"/>
  <c r="F13" i="34"/>
  <c r="B7224" i="106"/>
  <c r="D7224" i="106" s="1"/>
  <c r="K204" i="29"/>
  <c r="B7042" i="106"/>
  <c r="D7042" i="106" s="1"/>
  <c r="J17" i="4"/>
  <c r="K275" i="5"/>
  <c r="B6023" i="106" s="1"/>
  <c r="D6023" i="106" s="1"/>
  <c r="B6022" i="106"/>
  <c r="D6022" i="106" s="1"/>
  <c r="K7" i="4"/>
  <c r="B3718" i="106" s="1"/>
  <c r="D3718" i="106" s="1"/>
  <c r="D275" i="5"/>
  <c r="B5914" i="106"/>
  <c r="D5914" i="106" s="1"/>
  <c r="H7" i="4"/>
  <c r="B2657" i="106" s="1"/>
  <c r="D2657" i="106" s="1"/>
  <c r="B5507" i="106"/>
  <c r="D5507" i="106" s="1"/>
  <c r="D7" i="4"/>
  <c r="I17" i="11"/>
  <c r="B3672" i="106"/>
  <c r="D3672" i="106" s="1"/>
  <c r="K13" i="4"/>
  <c r="B3572" i="106" s="1"/>
  <c r="D3572" i="106" s="1"/>
  <c r="B1382" i="106"/>
  <c r="D1382" i="106" s="1"/>
  <c r="F15" i="4"/>
  <c r="B2598" i="106" s="1"/>
  <c r="D2598" i="106" s="1"/>
  <c r="F63" i="34"/>
  <c r="F57" i="34"/>
  <c r="D15" i="4"/>
  <c r="B2571" i="106" s="1"/>
  <c r="D2571" i="106" s="1"/>
  <c r="B1282" i="106"/>
  <c r="D1282" i="106" s="1"/>
  <c r="B1145" i="106"/>
  <c r="D1145" i="106" s="1"/>
  <c r="C15" i="4"/>
  <c r="F53" i="34"/>
  <c r="K354" i="29"/>
  <c r="B1287" i="106"/>
  <c r="D1287" i="106" s="1"/>
  <c r="D16" i="4"/>
  <c r="B2572" i="106" s="1"/>
  <c r="D2572" i="106" s="1"/>
  <c r="K288" i="29"/>
  <c r="K289" i="29" s="1"/>
  <c r="B1518" i="106" s="1"/>
  <c r="D1518" i="106" s="1"/>
  <c r="G13" i="4"/>
  <c r="B1510" i="106"/>
  <c r="D1510" i="106" s="1"/>
  <c r="B1387" i="106"/>
  <c r="D1387" i="106" s="1"/>
  <c r="F16" i="4"/>
  <c r="B2599" i="106" s="1"/>
  <c r="D2599" i="106" s="1"/>
  <c r="B5915" i="106"/>
  <c r="D5915" i="106" s="1"/>
  <c r="K306" i="29"/>
  <c r="B1561" i="106" s="1"/>
  <c r="D1561" i="106" s="1"/>
  <c r="B2605" i="106"/>
  <c r="D2605" i="106" s="1"/>
  <c r="G8" i="4"/>
  <c r="B5870" i="106"/>
  <c r="D5870" i="106" s="1"/>
  <c r="A7278" i="106"/>
  <c r="D7277" i="106"/>
  <c r="F275" i="5" l="1"/>
  <c r="B5720" i="106" s="1"/>
  <c r="D5720" i="106" s="1"/>
  <c r="B5653" i="106"/>
  <c r="D5653" i="106" s="1"/>
  <c r="F6" i="4"/>
  <c r="H8" i="4"/>
  <c r="H17" i="4"/>
  <c r="B2566" i="106"/>
  <c r="D2566" i="106" s="1"/>
  <c r="D8" i="4"/>
  <c r="C8" i="4"/>
  <c r="G40" i="108"/>
  <c r="G43" i="108" s="1"/>
  <c r="G44" i="108" s="1"/>
  <c r="B1152" i="106"/>
  <c r="D1152" i="106" s="1"/>
  <c r="F8" i="34"/>
  <c r="K115" i="29"/>
  <c r="B1153" i="106" s="1"/>
  <c r="D1153" i="106" s="1"/>
  <c r="B7051" i="106"/>
  <c r="D7051" i="106" s="1"/>
  <c r="F59" i="34"/>
  <c r="B1332" i="106"/>
  <c r="D1332" i="106" s="1"/>
  <c r="F10" i="34"/>
  <c r="B7054" i="106"/>
  <c r="D7054" i="106" s="1"/>
  <c r="J7" i="4"/>
  <c r="J275" i="5"/>
  <c r="E275" i="5"/>
  <c r="B4434" i="106"/>
  <c r="D4434" i="106" s="1"/>
  <c r="E7" i="4"/>
  <c r="I20" i="4"/>
  <c r="I10" i="4"/>
  <c r="B4128" i="106" s="1"/>
  <c r="D4128" i="106" s="1"/>
  <c r="E6" i="146"/>
  <c r="E8" i="146" s="1"/>
  <c r="B3226" i="106"/>
  <c r="D3226" i="106" s="1"/>
  <c r="B7243" i="106"/>
  <c r="D7243" i="106" s="1"/>
  <c r="K16" i="4"/>
  <c r="B3574" i="106" s="1"/>
  <c r="D3574" i="106" s="1"/>
  <c r="C13" i="4"/>
  <c r="B2557" i="106" s="1"/>
  <c r="D2557" i="106" s="1"/>
  <c r="B1143" i="106"/>
  <c r="D1143" i="106" s="1"/>
  <c r="B3569" i="106"/>
  <c r="D3569" i="106" s="1"/>
  <c r="K8" i="4"/>
  <c r="B1331" i="106"/>
  <c r="D1331" i="106" s="1"/>
  <c r="E16" i="4"/>
  <c r="F75" i="34"/>
  <c r="B2569" i="106"/>
  <c r="D2569" i="106" s="1"/>
  <c r="D17" i="4"/>
  <c r="B1388" i="106"/>
  <c r="D1388" i="106" s="1"/>
  <c r="F11" i="34"/>
  <c r="K205" i="29"/>
  <c r="B1389" i="106" s="1"/>
  <c r="D1389" i="106" s="1"/>
  <c r="B2559" i="106"/>
  <c r="D2559" i="106" s="1"/>
  <c r="C17" i="4"/>
  <c r="B1288" i="106"/>
  <c r="D1288" i="106" s="1"/>
  <c r="F9" i="34"/>
  <c r="B2608" i="106"/>
  <c r="D2608" i="106" s="1"/>
  <c r="G17" i="4"/>
  <c r="F17" i="4"/>
  <c r="J19" i="4"/>
  <c r="B6229" i="106" s="1"/>
  <c r="D6229" i="106" s="1"/>
  <c r="B6227" i="106"/>
  <c r="D6227" i="106" s="1"/>
  <c r="B2661" i="106"/>
  <c r="D2661" i="106" s="1"/>
  <c r="H19" i="4"/>
  <c r="B4141" i="106" s="1"/>
  <c r="D4141" i="106" s="1"/>
  <c r="B5508" i="106"/>
  <c r="D5508" i="106" s="1"/>
  <c r="K151" i="29"/>
  <c r="B1289" i="106" s="1"/>
  <c r="D1289" i="106" s="1"/>
  <c r="B2567" i="106"/>
  <c r="D2567" i="106" s="1"/>
  <c r="D10" i="171"/>
  <c r="D19" i="171" s="1"/>
  <c r="D32" i="171" s="1"/>
  <c r="D49" i="171" s="1"/>
  <c r="K17" i="4"/>
  <c r="B3575" i="106" s="1"/>
  <c r="D3575" i="106" s="1"/>
  <c r="B3678" i="106"/>
  <c r="D3678" i="106" s="1"/>
  <c r="K355" i="29"/>
  <c r="B3681" i="106" s="1"/>
  <c r="D3681" i="106" s="1"/>
  <c r="B1517" i="106"/>
  <c r="D1517" i="106" s="1"/>
  <c r="F12" i="34"/>
  <c r="B7625" i="106"/>
  <c r="I18" i="11"/>
  <c r="H10" i="4"/>
  <c r="B4127" i="106" s="1"/>
  <c r="D4127" i="106" s="1"/>
  <c r="B2658" i="106"/>
  <c r="D2658" i="106" s="1"/>
  <c r="H20" i="4"/>
  <c r="G10" i="4"/>
  <c r="B4126" i="106" s="1"/>
  <c r="D4126" i="106" s="1"/>
  <c r="B2606" i="106"/>
  <c r="D2606" i="106" s="1"/>
  <c r="A7279" i="106"/>
  <c r="D7278" i="106"/>
  <c r="B2593" i="106" l="1"/>
  <c r="D2593" i="106" s="1"/>
  <c r="F8" i="4"/>
  <c r="D10" i="4"/>
  <c r="B4123" i="106" s="1"/>
  <c r="D4123" i="106" s="1"/>
  <c r="B2568" i="106"/>
  <c r="D2568" i="106" s="1"/>
  <c r="C6" i="146"/>
  <c r="B4443" i="106"/>
  <c r="D4443" i="106" s="1"/>
  <c r="E8" i="4"/>
  <c r="B6222" i="106"/>
  <c r="D6222" i="106" s="1"/>
  <c r="J8" i="4"/>
  <c r="B6" i="146"/>
  <c r="H18" i="118"/>
  <c r="D16" i="37"/>
  <c r="B2555" i="106"/>
  <c r="D2555" i="106" s="1"/>
  <c r="C10" i="4"/>
  <c r="B4122" i="106" s="1"/>
  <c r="D4122" i="106" s="1"/>
  <c r="K19" i="4"/>
  <c r="B4144" i="106" s="1"/>
  <c r="D4144" i="106" s="1"/>
  <c r="B2634" i="106"/>
  <c r="D2634" i="106" s="1"/>
  <c r="E17" i="4"/>
  <c r="B5552" i="106"/>
  <c r="D5552" i="106" s="1"/>
  <c r="K169" i="29"/>
  <c r="B1333" i="106" s="1"/>
  <c r="D1333" i="106" s="1"/>
  <c r="K332" i="29"/>
  <c r="B7225" i="106" s="1"/>
  <c r="D7225" i="106" s="1"/>
  <c r="B7055" i="106"/>
  <c r="D7055" i="106" s="1"/>
  <c r="K20" i="4"/>
  <c r="B3571" i="106"/>
  <c r="D3571" i="106" s="1"/>
  <c r="K10" i="4"/>
  <c r="B4130" i="106" s="1"/>
  <c r="D4130" i="106" s="1"/>
  <c r="B3227" i="106"/>
  <c r="D3227" i="106" s="1"/>
  <c r="I78" i="4"/>
  <c r="G19" i="4"/>
  <c r="B4140" i="106" s="1"/>
  <c r="D4140" i="106" s="1"/>
  <c r="B2612" i="106"/>
  <c r="D2612" i="106" s="1"/>
  <c r="G20" i="4"/>
  <c r="B2613" i="106" s="1"/>
  <c r="D2613" i="106" s="1"/>
  <c r="F20" i="4"/>
  <c r="B2600" i="106"/>
  <c r="D2600" i="106" s="1"/>
  <c r="F19" i="4"/>
  <c r="B4139" i="106" s="1"/>
  <c r="D4139" i="106" s="1"/>
  <c r="D7" i="146"/>
  <c r="D19" i="4"/>
  <c r="B4137" i="106" s="1"/>
  <c r="D4137" i="106" s="1"/>
  <c r="C7" i="146"/>
  <c r="C8" i="146" s="1"/>
  <c r="B2573" i="106"/>
  <c r="D2573" i="106" s="1"/>
  <c r="D20" i="4"/>
  <c r="B7" i="146"/>
  <c r="B8" i="146" s="1"/>
  <c r="B2561" i="106"/>
  <c r="D2561" i="106" s="1"/>
  <c r="F16" i="37"/>
  <c r="H16" i="37" s="1"/>
  <c r="C20" i="4"/>
  <c r="H17" i="118"/>
  <c r="C19" i="4"/>
  <c r="B4136" i="106" s="1"/>
  <c r="D4136" i="106" s="1"/>
  <c r="F14" i="34"/>
  <c r="F76" i="34" s="1"/>
  <c r="F177" i="34"/>
  <c r="B7631" i="106"/>
  <c r="B2662" i="106"/>
  <c r="D2662" i="106" s="1"/>
  <c r="H78" i="4"/>
  <c r="G78" i="4"/>
  <c r="A7280" i="106"/>
  <c r="D7279" i="106"/>
  <c r="H13" i="118" l="1"/>
  <c r="F10" i="4"/>
  <c r="B4125" i="106" s="1"/>
  <c r="D4125" i="106" s="1"/>
  <c r="B2595" i="106"/>
  <c r="D2595" i="106" s="1"/>
  <c r="D6" i="146"/>
  <c r="F6" i="146" s="1"/>
  <c r="J10" i="4"/>
  <c r="B6225" i="106" s="1"/>
  <c r="D6225" i="106" s="1"/>
  <c r="J20" i="4"/>
  <c r="B6223" i="106"/>
  <c r="D6223" i="106" s="1"/>
  <c r="E10" i="4"/>
  <c r="B4124" i="106" s="1"/>
  <c r="D4124" i="106" s="1"/>
  <c r="B2632" i="106"/>
  <c r="D2632" i="106" s="1"/>
  <c r="E19" i="4"/>
  <c r="B4138" i="106" s="1"/>
  <c r="D4138" i="106" s="1"/>
  <c r="B2635" i="106"/>
  <c r="D2635" i="106" s="1"/>
  <c r="E20" i="4"/>
  <c r="K78" i="4"/>
  <c r="B3576" i="106"/>
  <c r="D3576" i="106" s="1"/>
  <c r="I81" i="4"/>
  <c r="B3320" i="106"/>
  <c r="D3320" i="106" s="1"/>
  <c r="K17" i="118"/>
  <c r="O16" i="118" s="1"/>
  <c r="H25" i="118"/>
  <c r="K24" i="118" s="1"/>
  <c r="O23" i="118" s="1"/>
  <c r="O25" i="118" s="1"/>
  <c r="B2601" i="106"/>
  <c r="D2601" i="106" s="1"/>
  <c r="F78" i="4"/>
  <c r="C78" i="4"/>
  <c r="B2562" i="106"/>
  <c r="D2562" i="106" s="1"/>
  <c r="B2574" i="106"/>
  <c r="D2574" i="106" s="1"/>
  <c r="D78" i="4"/>
  <c r="F7" i="146"/>
  <c r="D8" i="146"/>
  <c r="F176" i="34"/>
  <c r="F178" i="34" s="1"/>
  <c r="F180" i="34" s="1"/>
  <c r="F78" i="34"/>
  <c r="B3300" i="106"/>
  <c r="D3300" i="106" s="1"/>
  <c r="H81" i="4"/>
  <c r="B3262" i="106"/>
  <c r="D3262" i="106" s="1"/>
  <c r="G81" i="4"/>
  <c r="A7281" i="106"/>
  <c r="D7280" i="106"/>
  <c r="F8" i="146" l="1"/>
  <c r="B6230" i="106"/>
  <c r="D6230" i="106" s="1"/>
  <c r="J78" i="4"/>
  <c r="E78" i="4"/>
  <c r="B2636" i="106"/>
  <c r="D2636" i="106" s="1"/>
  <c r="K81" i="4"/>
  <c r="B3588" i="106"/>
  <c r="D3588" i="106" s="1"/>
  <c r="I39" i="3"/>
  <c r="I41" i="3" s="1"/>
  <c r="E9" i="146"/>
  <c r="I82" i="4"/>
  <c r="B3323" i="106"/>
  <c r="D3323" i="106" s="1"/>
  <c r="C81" i="4"/>
  <c r="B3233" i="106"/>
  <c r="D3233" i="106" s="1"/>
  <c r="D81" i="4"/>
  <c r="B3239" i="106"/>
  <c r="D3239" i="106" s="1"/>
  <c r="B3256" i="106"/>
  <c r="D3256" i="106" s="1"/>
  <c r="F81" i="4"/>
  <c r="H82" i="4"/>
  <c r="H39" i="3"/>
  <c r="B1700" i="106"/>
  <c r="D1700" i="106" s="1"/>
  <c r="G39" i="3"/>
  <c r="G82" i="4"/>
  <c r="B1686" i="106"/>
  <c r="D1686" i="106" s="1"/>
  <c r="A7282" i="106"/>
  <c r="D7281" i="106"/>
  <c r="J81" i="4" l="1"/>
  <c r="B6263" i="106"/>
  <c r="D6263" i="106" s="1"/>
  <c r="E81" i="4"/>
  <c r="B3278" i="106"/>
  <c r="D3278" i="106" s="1"/>
  <c r="K82" i="4"/>
  <c r="K39" i="3"/>
  <c r="B3591" i="106"/>
  <c r="D3591" i="106" s="1"/>
  <c r="B2913" i="106"/>
  <c r="D2913" i="106" s="1"/>
  <c r="D56" i="36"/>
  <c r="B6273" i="106"/>
  <c r="D6273" i="106" s="1"/>
  <c r="I83" i="4"/>
  <c r="B6282" i="106" s="1"/>
  <c r="D6282" i="106" s="1"/>
  <c r="B2912" i="106"/>
  <c r="D2912" i="106" s="1"/>
  <c r="D69" i="36"/>
  <c r="D39" i="3"/>
  <c r="B1644" i="106"/>
  <c r="D1644" i="106" s="1"/>
  <c r="D82" i="4"/>
  <c r="C9" i="146"/>
  <c r="F39" i="3"/>
  <c r="D9" i="146"/>
  <c r="B1672" i="106"/>
  <c r="D1672" i="106" s="1"/>
  <c r="F82" i="4"/>
  <c r="H12" i="118"/>
  <c r="K12" i="118" s="1"/>
  <c r="O11" i="118" s="1"/>
  <c r="O13" i="118" s="1"/>
  <c r="B1630" i="106"/>
  <c r="D1630" i="106" s="1"/>
  <c r="C39" i="3"/>
  <c r="C82" i="4"/>
  <c r="B9" i="146"/>
  <c r="F9" i="146" s="1"/>
  <c r="J16" i="37"/>
  <c r="B4269" i="106" s="1"/>
  <c r="D4269" i="106" s="1"/>
  <c r="H41" i="3"/>
  <c r="B212" i="106"/>
  <c r="D212" i="106" s="1"/>
  <c r="D68" i="36"/>
  <c r="B6272" i="106"/>
  <c r="D6272" i="106" s="1"/>
  <c r="H83" i="4"/>
  <c r="B6281" i="106" s="1"/>
  <c r="D6281" i="106" s="1"/>
  <c r="J20" i="118"/>
  <c r="B6271" i="106"/>
  <c r="D6271" i="106" s="1"/>
  <c r="G83" i="4"/>
  <c r="B6280" i="106" s="1"/>
  <c r="D6280" i="106" s="1"/>
  <c r="D67" i="36"/>
  <c r="G41" i="3"/>
  <c r="B189" i="106"/>
  <c r="D189" i="106" s="1"/>
  <c r="A7283" i="106"/>
  <c r="D7282" i="106"/>
  <c r="J82" i="4" l="1"/>
  <c r="B6266" i="106"/>
  <c r="D6266" i="106" s="1"/>
  <c r="J39" i="3"/>
  <c r="B1658" i="106"/>
  <c r="D1658" i="106" s="1"/>
  <c r="E39" i="3"/>
  <c r="E82" i="4"/>
  <c r="B3567" i="106"/>
  <c r="D3567" i="106" s="1"/>
  <c r="D71" i="36"/>
  <c r="K41" i="3"/>
  <c r="K83" i="4"/>
  <c r="B6284" i="106" s="1"/>
  <c r="D6284" i="106" s="1"/>
  <c r="B6275" i="106"/>
  <c r="D6275" i="106" s="1"/>
  <c r="C83" i="4"/>
  <c r="B6276" i="106" s="1"/>
  <c r="D6276" i="106" s="1"/>
  <c r="B6267" i="106"/>
  <c r="D6267" i="106" s="1"/>
  <c r="B6270" i="106"/>
  <c r="D6270" i="106" s="1"/>
  <c r="F83" i="4"/>
  <c r="B6279" i="106" s="1"/>
  <c r="D6279" i="106" s="1"/>
  <c r="B6268" i="106"/>
  <c r="D6268" i="106" s="1"/>
  <c r="D83" i="4"/>
  <c r="B6277" i="106" s="1"/>
  <c r="D6277" i="106" s="1"/>
  <c r="C41" i="3"/>
  <c r="B92" i="106"/>
  <c r="D92" i="106" s="1"/>
  <c r="D63" i="36"/>
  <c r="C10" i="146"/>
  <c r="D35" i="36"/>
  <c r="J24" i="24" s="1"/>
  <c r="F41" i="3"/>
  <c r="B170" i="106"/>
  <c r="D170" i="106" s="1"/>
  <c r="D66" i="36"/>
  <c r="D64" i="36"/>
  <c r="D41" i="3"/>
  <c r="B123" i="106"/>
  <c r="D123" i="106" s="1"/>
  <c r="B213" i="106"/>
  <c r="D213" i="106" s="1"/>
  <c r="D55" i="36"/>
  <c r="O17" i="118"/>
  <c r="O20" i="118" s="1"/>
  <c r="O35" i="118" s="1"/>
  <c r="O37" i="118" s="1"/>
  <c r="K20" i="118"/>
  <c r="B190" i="106"/>
  <c r="D190" i="106" s="1"/>
  <c r="D54" i="36"/>
  <c r="A7284" i="106"/>
  <c r="D7283" i="106"/>
  <c r="B6215" i="106" l="1"/>
  <c r="D6215" i="106" s="1"/>
  <c r="J41" i="3"/>
  <c r="D70" i="36"/>
  <c r="D82" i="36"/>
  <c r="J83" i="4"/>
  <c r="B6283" i="106" s="1"/>
  <c r="D6283" i="106" s="1"/>
  <c r="B6274" i="106"/>
  <c r="D6274" i="106" s="1"/>
  <c r="B6269" i="106"/>
  <c r="D6269" i="106" s="1"/>
  <c r="E83" i="4"/>
  <c r="B6278" i="106" s="1"/>
  <c r="D6278" i="106" s="1"/>
  <c r="B140" i="106"/>
  <c r="D140" i="106" s="1"/>
  <c r="D65" i="36"/>
  <c r="E41" i="3"/>
  <c r="B3568" i="106"/>
  <c r="D3568" i="106" s="1"/>
  <c r="D58" i="36"/>
  <c r="D50" i="36"/>
  <c r="B93" i="106"/>
  <c r="D93" i="106" s="1"/>
  <c r="D51" i="36"/>
  <c r="B124" i="106"/>
  <c r="D124" i="106" s="1"/>
  <c r="B171" i="106"/>
  <c r="D171" i="106" s="1"/>
  <c r="D53" i="36"/>
  <c r="A7285" i="106"/>
  <c r="D7284" i="106"/>
  <c r="B6216" i="106" l="1"/>
  <c r="D6216" i="106" s="1"/>
  <c r="D57" i="36"/>
  <c r="B141" i="106"/>
  <c r="D141" i="106" s="1"/>
  <c r="D52" i="36"/>
  <c r="A7286" i="106"/>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<sst xmlns="http://schemas.openxmlformats.org/spreadsheetml/2006/main" count="5261" uniqueCount="2213">
  <si>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</si>
  <si>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</si>
  <si>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</si>
  <si>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</si>
  <si>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</si>
  <si>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</si>
  <si>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</si>
  <si>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</si>
  <si>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</si>
  <si>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</si>
  <si>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</si>
  <si>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</si>
  <si>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</si>
  <si>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</si>
  <si>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</si>
  <si>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</si>
  <si>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</si>
  <si>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</si>
  <si>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</si>
  <si>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</si>
  <si>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</si>
  <si>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</si>
  <si>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</si>
  <si>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</si>
  <si>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</si>
  <si>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</si>
  <si>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</si>
  <si>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</si>
  <si>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</si>
  <si>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</si>
  <si>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</si>
  <si>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</si>
  <si>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</si>
  <si>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</si>
  <si>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</si>
  <si>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</si>
  <si>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</si>
  <si>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</si>
  <si>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</si>
  <si>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</si>
  <si>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</si>
  <si>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</si>
  <si>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</si>
  <si>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</si>
  <si>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</si>
  <si>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</si>
  <si>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</si>
  <si>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</si>
  <si>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</si>
  <si>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</si>
  <si>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</si>
  <si>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</si>
  <si>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</si>
  <si>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</si>
  <si>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</si>
  <si>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</si>
  <si>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</si>
  <si>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</si>
  <si>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</si>
  <si>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</si>
  <si>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</si>
  <si>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</si>
  <si>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</si>
  <si>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</si>
  <si>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</si>
  <si>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</si>
  <si>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</si>
  <si>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</si>
  <si>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</si>
  <si>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</si>
  <si>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</si>
  <si>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</si>
  <si>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</si>
  <si>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</si>
  <si>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</si>
  <si>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</si>
  <si>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</si>
  <si>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</si>
  <si>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</si>
  <si>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</si>
  <si>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</si>
  <si>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</si>
  <si>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</si>
  <si>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</si>
  <si>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</si>
  <si>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</si>
  <si>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</si>
  <si>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</si>
  <si>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</si>
  <si>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</si>
  <si>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</si>
  <si>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</si>
  <si>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</si>
  <si>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</si>
  <si>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</si>
  <si>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</si>
  <si>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</si>
  <si>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</si>
  <si>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</si>
  <si>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</si>
  <si>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</si>
  <si>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</si>
  <si>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</si>
  <si>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</si>
  <si>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</si>
  <si>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</si>
  <si>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</si>
  <si>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</si>
  <si>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</si>
  <si>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</si>
  <si>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</si>
  <si>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</si>
  <si>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</si>
  <si>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</si>
  <si>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</si>
  <si>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</si>
  <si>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</si>
  <si>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</si>
  <si>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</si>
  <si>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</si>
  <si>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</si>
  <si>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</si>
  <si>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</si>
  <si>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</si>
  <si>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</si>
  <si>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</si>
  <si>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</si>
  <si>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</si>
  <si>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</si>
  <si>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</si>
  <si>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</si>
  <si>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</si>
  <si>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</si>
  <si>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</si>
  <si>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</si>
  <si>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</si>
  <si>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</si>
  <si>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</si>
  <si>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</si>
  <si>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</si>
  <si>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</si>
  <si>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</si>
  <si>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</si>
  <si>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</si>
  <si>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</si>
  <si>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</si>
  <si>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</si>
  <si>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</si>
  <si>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</si>
  <si>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</si>
  <si>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</si>
  <si>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</si>
  <si>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</si>
  <si>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</si>
  <si>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</si>
  <si>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</si>
  <si>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</si>
  <si>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</si>
  <si>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</si>
  <si>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</si>
  <si>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</si>
  <si>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</si>
  <si>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</si>
  <si>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</si>
  <si>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</si>
  <si>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</si>
  <si>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</si>
  <si>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</si>
  <si>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</si>
  <si>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</si>
  <si>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</si>
  <si>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</si>
  <si>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</si>
  <si>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</si>
  <si>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</si>
  <si>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</si>
  <si>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</si>
  <si>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</si>
  <si>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</si>
  <si>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</si>
  <si>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</si>
  <si>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</si>
  <si>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</si>
  <si>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</si>
  <si>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</si>
  <si>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</si>
  <si>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</si>
  <si>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</si>
  <si>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</si>
  <si>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</si>
  <si>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</si>
  <si>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</si>
  <si>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</si>
  <si>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</si>
  <si>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</si>
  <si>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</si>
  <si>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</si>
  <si>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</si>
  <si>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</si>
  <si>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</si>
  <si>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</si>
  <si>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</si>
  <si>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</si>
  <si>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</si>
  <si>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</si>
  <si>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</si>
  <si>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</si>
  <si>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</si>
  <si>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</si>
  <si>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</si>
  <si>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</si>
  <si>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</si>
  <si>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</si>
  <si>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</si>
  <si>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</si>
  <si>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</si>
  <si>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</si>
  <si>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</si>
  <si>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</si>
  <si>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</si>
  <si>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</si>
  <si>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</si>
  <si>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</si>
  <si>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</si>
  <si>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</si>
  <si>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</si>
  <si>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</si>
  <si>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</si>
  <si>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</si>
  <si>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</si>
  <si>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</si>
  <si>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</si>
  <si>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</si>
  <si>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</si>
  <si>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</si>
  <si>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</si>
  <si>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</si>
  <si>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</si>
  <si>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</si>
  <si>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</si>
  <si>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</si>
  <si>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</si>
  <si>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</si>
  <si>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</si>
  <si>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</si>
  <si>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</si>
  <si>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</si>
  <si>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</si>
  <si>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</si>
  <si>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</si>
  <si>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</si>
  <si>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</si>
  <si>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</si>
  <si>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</si>
  <si>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</si>
  <si>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</si>
  <si>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</si>
  <si>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</si>
  <si>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</si>
  <si>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</si>
  <si>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</si>
  <si>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</si>
  <si>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</si>
  <si>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</si>
  <si>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</si>
  <si>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</si>
  <si>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</si>
  <si>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</si>
  <si>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</si>
  <si>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</si>
  <si>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</si>
  <si>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</si>
  <si>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</si>
  <si>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</si>
  <si>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</si>
  <si>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</si>
  <si>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</si>
  <si>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</si>
  <si>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</si>
  <si>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</si>
  <si>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</si>
  <si>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</si>
  <si>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</si>
  <si>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</si>
  <si>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</si>
  <si>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</si>
  <si>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</si>
  <si>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</si>
  <si>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</si>
  <si>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</si>
  <si>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</si>
  <si>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</si>
  <si>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</si>
  <si>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</si>
  <si>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</si>
  <si>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</si>
  <si>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</si>
  <si>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</si>
  <si>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</si>
  <si>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</si>
  <si>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</si>
  <si>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</si>
  <si>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</si>
  <si>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</si>
  <si>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</si>
  <si>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</si>
  <si>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</si>
  <si>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</si>
  <si>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</si>
  <si>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</si>
  <si>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</si>
  <si>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</si>
  <si>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</si>
  <si>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</si>
  <si>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</si>
  <si>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</si>
  <si>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</si>
  <si>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</si>
  <si>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</si>
  <si>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</si>
  <si>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</si>
  <si>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</si>
  <si>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</si>
  <si>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</si>
  <si>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</si>
  <si>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</si>
  <si>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</si>
  <si>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</si>
  <si>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</si>
  <si>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</si>
  <si>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</si>
  <si>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</si>
  <si>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</si>
  <si>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</si>
  <si>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</si>
  <si>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</si>
  <si>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</si>
  <si>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</si>
  <si>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</si>
  <si>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</si>
  <si>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</si>
  <si>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</si>
  <si>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</si>
  <si>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</si>
  <si>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</si>
  <si>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</si>
  <si>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</si>
  <si>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</si>
  <si>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</si>
  <si>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</si>
  <si>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</si>
  <si>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</si>
  <si>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</si>
  <si>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</si>
  <si>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</si>
  <si>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</si>
  <si>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</si>
  <si>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</si>
  <si>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</si>
  <si>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</si>
  <si>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</si>
  <si>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</si>
  <si>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</si>
  <si>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</si>
  <si>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</si>
  <si>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</si>
  <si>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</si>
  <si>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</si>
  <si>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</si>
  <si>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</si>
  <si>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</si>
  <si>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</si>
  <si>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</si>
  <si>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</si>
  <si>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</si>
  <si>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</si>
  <si>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</si>
  <si>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</si>
  <si>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</si>
  <si>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</si>
  <si>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</si>
  <si>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</si>
  <si>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</si>
  <si>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</si>
  <si>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</si>
  <si>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</si>
  <si>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</si>
  <si>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</si>
  <si>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</si>
  <si>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</si>
  <si>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</si>
  <si>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</si>
  <si>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</si>
  <si>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</si>
  <si>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</si>
  <si>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</si>
  <si>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</si>
  <si>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</si>
  <si>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</si>
  <si>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</si>
  <si>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</si>
  <si>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</si>
  <si>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</si>
  <si>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</si>
  <si>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</si>
  <si>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</si>
  <si>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</si>
  <si>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</si>
  <si>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</si>
  <si>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</si>
  <si>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</si>
  <si>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</si>
  <si>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</si>
  <si>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</si>
  <si>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</si>
  <si>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</si>
  <si>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</si>
  <si>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</si>
  <si>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</si>
  <si>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</si>
  <si>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</si>
  <si>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</si>
  <si>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</si>
  <si>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</si>
  <si>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</si>
  <si>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</si>
  <si>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</si>
  <si>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</si>
  <si>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</si>
  <si>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</si>
  <si>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</si>
  <si>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</si>
  <si>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</si>
  <si>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</si>
  <si>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</si>
  <si>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</si>
  <si>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</si>
  <si>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</si>
  <si>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</si>
  <si>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</si>
  <si>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</si>
  <si>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</si>
  <si>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</si>
  <si>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</si>
  <si>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</si>
  <si>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</si>
  <si>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</si>
  <si>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</si>
  <si>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</si>
  <si>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</si>
  <si>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</si>
  <si>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</si>
  <si>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</si>
  <si>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</si>
  <si>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</si>
  <si>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</si>
  <si>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</si>
  <si>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</si>
  <si>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</si>
  <si>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</si>
  <si>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</si>
  <si>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</si>
  <si>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</si>
  <si>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</si>
  <si>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</si>
  <si>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</si>
  <si>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</si>
  <si>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</si>
  <si>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</si>
  <si>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</si>
  <si>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</si>
  <si>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</si>
  <si>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</si>
  <si>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</si>
  <si>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</si>
  <si>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</si>
  <si>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</si>
  <si>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</si>
  <si>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</si>
  <si>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</si>
  <si>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</si>
  <si>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</si>
  <si>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</si>
  <si>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</si>
  <si>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</si>
  <si>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</si>
  <si>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</si>
  <si>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</si>
  <si>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</si>
  <si>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</si>
  <si>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</si>
  <si>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</si>
  <si>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</si>
  <si>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</si>
  <si>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</si>
  <si>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</si>
  <si>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</si>
  <si>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</si>
  <si>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</si>
  <si>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</si>
  <si>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</si>
  <si>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</si>
  <si>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</si>
  <si>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</si>
  <si>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</si>
  <si>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</si>
  <si>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</si>
  <si>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</si>
  <si>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</si>
  <si>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</si>
  <si>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</si>
  <si>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</si>
  <si>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</si>
  <si>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</si>
  <si>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</si>
  <si>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</si>
  <si>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</si>
  <si>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</si>
  <si>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</si>
  <si>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</si>
  <si>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</si>
  <si>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</si>
  <si>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</si>
  <si>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</si>
  <si>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</si>
  <si>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</si>
  <si>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</si>
  <si>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</si>
  <si>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</si>
  <si>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</si>
  <si>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</si>
  <si>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</si>
  <si>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</si>
  <si>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</si>
  <si>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</si>
  <si>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</si>
  <si>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</si>
  <si>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</si>
  <si>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</si>
  <si>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</si>
  <si>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</si>
  <si>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</si>
  <si>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</si>
  <si>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</si>
  <si>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</si>
  <si>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</si>
  <si>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</si>
  <si>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</si>
  <si>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</si>
  <si>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</si>
  <si>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</si>
  <si>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</si>
  <si>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</si>
  <si>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</si>
  <si>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</si>
  <si>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</si>
  <si>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</si>
  <si>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</si>
  <si>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</si>
  <si>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</si>
  <si>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</si>
  <si>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</si>
  <si>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</si>
  <si>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</si>
  <si>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</si>
  <si>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</si>
  <si>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</si>
  <si>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</si>
  <si>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</si>
  <si>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</si>
  <si>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</si>
  <si>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</si>
  <si>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</si>
  <si>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</si>
  <si>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</si>
  <si>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</si>
  <si>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</si>
  <si>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</si>
  <si>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</si>
  <si>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</si>
  <si>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</si>
  <si>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</si>
  <si>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</si>
  <si>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</si>
  <si>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</si>
  <si>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</si>
  <si>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</si>
  <si>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</si>
  <si>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</si>
  <si>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</si>
  <si>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</si>
  <si>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</si>
  <si>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</si>
  <si>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</si>
  <si>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</si>
  <si>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</si>
  <si>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</si>
  <si>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</si>
  <si>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</si>
  <si>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</si>
  <si>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</si>
  <si>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</si>
  <si>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</si>
  <si>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</si>
  <si>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</si>
  <si>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</si>
  <si>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</si>
  <si>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</si>
  <si>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</si>
  <si>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</si>
  <si>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</si>
  <si>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</si>
  <si>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</si>
  <si>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</si>
  <si>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</si>
  <si>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</si>
  <si>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</si>
  <si>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</si>
  <si>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</si>
  <si>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</si>
  <si>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</si>
  <si>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</si>
  <si>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</si>
  <si>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</si>
  <si>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</si>
  <si>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</si>
  <si>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</si>
  <si>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</si>
  <si>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</si>
  <si>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</si>
  <si>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</si>
  <si>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</si>
  <si>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</si>
  <si>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</si>
  <si>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</si>
  <si>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</si>
  <si>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</si>
  <si>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</si>
  <si>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</si>
  <si>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</si>
  <si>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</si>
  <si>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</si>
  <si>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</si>
  <si>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</si>
  <si>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</si>
  <si>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</si>
  <si>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</si>
  <si>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</si>
  <si>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</si>
  <si>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</si>
  <si>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</si>
  <si>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</si>
  <si>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</si>
  <si>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</si>
  <si>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</si>
  <si>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</si>
  <si>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</si>
  <si>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</si>
  <si>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</si>
  <si>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</si>
  <si>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</si>
  <si>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</si>
  <si>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</si>
  <si>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</si>
  <si>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</si>
  <si>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</si>
  <si>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</si>
  <si>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</si>
  <si>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</si>
  <si>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</si>
  <si>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</si>
  <si>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</si>
  <si>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</si>
  <si>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</si>
  <si>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</si>
  <si>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</si>
  <si>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</si>
  <si>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</si>
  <si>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</si>
  <si>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</si>
  <si>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</si>
  <si>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</si>
  <si>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</si>
  <si>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</si>
  <si>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</si>
  <si>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</si>
  <si>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</si>
  <si>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</si>
  <si>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</si>
  <si>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</si>
  <si>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</si>
  <si>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</si>
  <si>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</si>
  <si>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</si>
  <si>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</si>
  <si>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</si>
  <si>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</si>
  <si>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</si>
  <si>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</si>
  <si>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</si>
  <si>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</si>
  <si>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</si>
  <si>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</si>
  <si>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</si>
  <si>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</si>
  <si>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</si>
  <si>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</si>
  <si>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</si>
  <si>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</si>
  <si>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</si>
  <si>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</si>
  <si>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</si>
  <si>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</si>
  <si>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</si>
  <si>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</si>
  <si>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</si>
  <si>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</si>
  <si>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</si>
  <si>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</si>
  <si>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</si>
  <si>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</si>
  <si>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</si>
  <si>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</si>
  <si>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</si>
  <si>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</si>
  <si>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</si>
  <si>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</si>
  <si>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</si>
  <si>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</si>
  <si>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</si>
  <si>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</si>
  <si>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</si>
  <si>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</si>
  <si>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</si>
  <si>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</si>
  <si>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</si>
  <si>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</si>
  <si>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</si>
  <si>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</si>
  <si>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</si>
  <si>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</si>
  <si>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</si>
  <si>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</si>
  <si>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</si>
  <si>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</si>
  <si>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</si>
  <si>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</si>
  <si>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</si>
  <si>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</si>
  <si>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</si>
  <si>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</si>
  <si>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</si>
  <si>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</si>
  <si>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</si>
  <si>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</si>
  <si>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</si>
  <si>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</si>
  <si>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</si>
  <si>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</si>
  <si>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</si>
  <si>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</si>
  <si>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</si>
  <si>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</si>
  <si>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</si>
  <si>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</si>
  <si>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</si>
  <si>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</si>
  <si>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</si>
  <si>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</si>
  <si>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</si>
  <si>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</si>
  <si>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</si>
  <si>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</si>
  <si>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</si>
  <si>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</si>
  <si>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</si>
  <si>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</si>
  <si>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</si>
  <si>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</si>
  <si>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</si>
  <si>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</si>
  <si>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</si>
  <si>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</si>
  <si>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</si>
  <si>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</si>
  <si>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</si>
  <si>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</si>
  <si>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</si>
  <si>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</si>
  <si>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</si>
  <si>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</si>
  <si>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</si>
  <si>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</si>
  <si>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</si>
  <si>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</si>
  <si>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</si>
  <si>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</si>
  <si>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</si>
  <si>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</si>
  <si>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</si>
  <si>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</si>
  <si>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</si>
  <si>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</si>
  <si>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</si>
  <si>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</si>
  <si>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</si>
  <si>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</si>
  <si>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</si>
  <si>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</si>
  <si>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</si>
  <si>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</si>
  <si>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</si>
  <si>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</si>
  <si>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</si>
  <si>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</si>
  <si>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</si>
  <si>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</si>
  <si>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</si>
  <si>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</si>
  <si>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</si>
  <si>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</si>
  <si>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</si>
  <si>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</si>
  <si>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</si>
  <si>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</si>
  <si>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</si>
  <si>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</si>
  <si>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</si>
  <si>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</si>
  <si>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</si>
  <si>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</si>
  <si>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</si>
  <si>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</si>
  <si>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</si>
  <si>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</si>
  <si>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</si>
  <si>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</si>
  <si>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</si>
  <si>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</si>
  <si>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</si>
  <si>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</si>
  <si>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</si>
  <si>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</si>
  <si>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</si>
  <si>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</si>
  <si>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</si>
  <si>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</si>
  <si>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</si>
  <si>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</si>
  <si>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</si>
  <si>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</si>
  <si>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</si>
  <si>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</si>
  <si>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</si>
  <si>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</si>
  <si>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</si>
  <si>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</si>
  <si>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</si>
  <si>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</si>
  <si>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</si>
  <si>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</si>
  <si>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</si>
  <si>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</si>
  <si>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</si>
  <si>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</si>
  <si>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</si>
  <si>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</si>
  <si>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</si>
  <si>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</si>
  <si>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</si>
  <si>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</si>
  <si>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</si>
  <si>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</si>
  <si>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</si>
  <si>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</si>
  <si>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</si>
  <si>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</si>
  <si>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</si>
  <si>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</si>
  <si>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</si>
  <si>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</si>
  <si>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</si>
  <si>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</si>
  <si>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</si>
  <si>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</si>
  <si>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</si>
  <si>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</si>
  <si>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</si>
  <si>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</si>
  <si>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</si>
  <si>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</si>
  <si>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</si>
  <si>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</si>
  <si>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</si>
  <si>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</si>
  <si>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</si>
  <si>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</si>
  <si>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</si>
  <si>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</si>
  <si>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</si>
  <si>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</si>
  <si>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</si>
  <si>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</si>
  <si>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</si>
  <si>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</si>
  <si>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</si>
  <si>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</si>
  <si>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</si>
  <si>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</si>
  <si>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</si>
  <si>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</si>
  <si>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</si>
  <si>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</si>
  <si>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</si>
  <si>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</si>
  <si>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</si>
  <si>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</si>
  <si>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</si>
  <si>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</si>
  <si>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</si>
  <si>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</si>
  <si>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</si>
  <si>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</si>
  <si>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</si>
  <si>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</si>
  <si>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</si>
  <si>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</si>
  <si>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</si>
  <si>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</si>
  <si>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</si>
  <si>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</si>
  <si>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</si>
  <si>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</si>
  <si>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</si>
  <si>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</si>
  <si>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</si>
  <si>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</si>
  <si>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</si>
  <si>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</si>
  <si>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</si>
  <si>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</si>
  <si>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</si>
  <si>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</si>
  <si>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</si>
  <si>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</si>
  <si>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</si>
  <si>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</si>
  <si>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</si>
  <si>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</si>
  <si>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</si>
  <si>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</si>
  <si>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</si>
  <si>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</si>
  <si>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</si>
  <si>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</si>
  <si>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</si>
  <si>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</si>
  <si>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</si>
  <si>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</si>
  <si>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</si>
  <si>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</si>
  <si>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</si>
  <si>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</si>
  <si>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</si>
  <si>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</si>
  <si>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</si>
  <si>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</si>
  <si>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</si>
  <si>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</si>
  <si>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</si>
  <si>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</si>
  <si>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</si>
  <si>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</si>
  <si>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</si>
  <si>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</si>
  <si>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</si>
  <si>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</si>
  <si>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</si>
  <si>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</si>
  <si>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</si>
  <si>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</si>
  <si>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</si>
  <si>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</si>
  <si>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</si>
  <si>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</si>
  <si>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</si>
  <si>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</si>
  <si>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</si>
  <si>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</si>
  <si>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</si>
  <si>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</si>
  <si>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</si>
  <si>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</si>
  <si>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</si>
  <si>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</si>
  <si>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</si>
  <si>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</si>
  <si>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</si>
  <si>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</si>
  <si>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</si>
  <si>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</si>
  <si>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</si>
  <si>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</si>
  <si>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</si>
  <si>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</si>
  <si>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</si>
  <si>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</si>
  <si>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</si>
  <si>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</si>
  <si>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</si>
  <si>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</si>
  <si>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</si>
  <si>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</si>
  <si>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</si>
  <si>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</si>
  <si>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</si>
  <si>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</si>
  <si>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</si>
  <si>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</si>
  <si>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</si>
  <si>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</si>
  <si>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</si>
  <si>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</si>
  <si>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</si>
  <si>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</si>
  <si>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</si>
  <si>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</si>
  <si>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</si>
  <si>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</si>
  <si>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</si>
  <si>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</si>
  <si>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</si>
  <si>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</si>
  <si>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</si>
  <si>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</si>
  <si>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</si>
  <si>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</si>
  <si>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</si>
  <si>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</si>
  <si>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</si>
  <si>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</si>
  <si>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</si>
  <si>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</si>
  <si>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</si>
  <si>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</si>
  <si>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</si>
  <si>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</si>
  <si>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</si>
  <si>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</si>
  <si>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</si>
  <si>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</si>
  <si>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</si>
  <si>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</si>
  <si>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</si>
  <si>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</si>
  <si>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</si>
  <si>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</si>
  <si>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</si>
  <si>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</si>
  <si>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</si>
  <si>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</si>
  <si>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</si>
  <si>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</si>
  <si>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</si>
  <si>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</si>
  <si>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</si>
  <si>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</si>
  <si>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</si>
  <si>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</si>
  <si>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</si>
  <si>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</si>
  <si>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</si>
  <si>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</si>
  <si>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</si>
  <si>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</si>
  <si>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</si>
  <si>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</si>
  <si>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</si>
  <si>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</si>
  <si>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</si>
  <si>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</si>
  <si>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</si>
  <si>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</si>
  <si>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</si>
  <si>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</si>
  <si>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</si>
  <si>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</si>
  <si>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</si>
  <si>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</si>
  <si>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</si>
  <si>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</si>
  <si>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</si>
  <si>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</si>
  <si>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</si>
  <si>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</si>
  <si>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</si>
  <si>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</si>
  <si>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</si>
  <si>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</si>
  <si>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</si>
  <si>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</si>
  <si>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</si>
  <si>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</si>
  <si>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</si>
  <si>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</si>
  <si>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</si>
  <si>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</si>
  <si>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</si>
  <si>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</si>
  <si>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</si>
  <si>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</si>
  <si>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</si>
  <si>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</si>
  <si>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</si>
  <si>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</si>
  <si>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</si>
  <si>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</si>
  <si>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</si>
  <si>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</si>
  <si>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</si>
  <si>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</si>
  <si>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</si>
  <si>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</si>
  <si>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</si>
  <si>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</si>
  <si>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</si>
  <si>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</si>
  <si>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</si>
  <si>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</si>
  <si>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</si>
  <si>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</si>
  <si>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</si>
  <si>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</si>
  <si>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</si>
  <si>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</si>
  <si>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</si>
  <si>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</si>
  <si>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</si>
  <si>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</si>
  <si>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</si>
  <si>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</si>
  <si>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</si>
  <si>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</si>
  <si>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</si>
  <si>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</si>
  <si>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</si>
  <si>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</si>
  <si>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</si>
  <si>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</si>
  <si>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</si>
  <si>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</si>
  <si>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</si>
  <si>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</si>
  <si>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</si>
  <si>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</si>
  <si>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</si>
  <si>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</si>
  <si>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</si>
  <si>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</si>
  <si>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</si>
  <si>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</si>
  <si>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</si>
  <si>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</si>
  <si>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</si>
  <si>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</si>
  <si>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</si>
  <si>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</si>
  <si>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</si>
  <si>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</si>
  <si>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</si>
  <si>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</si>
  <si>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</si>
  <si>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</si>
  <si>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</si>
  <si>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</si>
  <si>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</si>
  <si>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</si>
  <si>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</si>
  <si>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</si>
  <si>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</si>
  <si>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</si>
  <si>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</si>
  <si>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</si>
  <si>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</si>
  <si>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</si>
  <si>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</si>
  <si>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</si>
  <si>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</si>
  <si>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</si>
  <si>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</si>
  <si>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</si>
  <si>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</si>
  <si>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</si>
  <si>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</si>
  <si>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</si>
  <si>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</si>
  <si>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</si>
  <si>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</si>
  <si>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</si>
  <si>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</si>
  <si>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</si>
  <si>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</si>
  <si>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</si>
  <si>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</si>
  <si>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</si>
  <si>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</si>
  <si>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</si>
  <si>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</si>
  <si>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</si>
  <si>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</si>
  <si>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</si>
  <si>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</si>
  <si>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</si>
  <si>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</si>
  <si>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</si>
  <si>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</si>
  <si>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</si>
  <si>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</si>
  <si>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</si>
  <si>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</si>
  <si>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</si>
  <si>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</si>
  <si>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</si>
  <si>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</si>
  <si>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</si>
  <si>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</si>
  <si>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</si>
  <si>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</si>
  <si>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</si>
  <si>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</si>
  <si>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</si>
  <si>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</si>
  <si>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</si>
  <si>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</si>
  <si>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</si>
  <si>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</si>
  <si>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</si>
  <si>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</si>
  <si>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</si>
  <si>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</si>
  <si>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</si>
  <si>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</si>
  <si>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</si>
  <si>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</si>
  <si>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</si>
  <si>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</si>
  <si>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</si>
  <si>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</si>
  <si>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</si>
  <si>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</si>
  <si>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</si>
  <si>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</si>
  <si>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</si>
  <si>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</si>
  <si>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</si>
  <si>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</si>
  <si>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</si>
  <si>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</si>
  <si>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</si>
  <si>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</si>
  <si>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</si>
  <si>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</si>
  <si>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</si>
  <si>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</si>
  <si>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</si>
  <si>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</si>
  <si>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</si>
  <si>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</si>
  <si>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</si>
  <si>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</si>
  <si>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</si>
  <si>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</si>
  <si>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</si>
  <si>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</si>
  <si>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</si>
  <si>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</si>
  <si>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</si>
  <si>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</si>
  <si>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</si>
  <si>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</si>
  <si>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</si>
  <si>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</si>
  <si>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</si>
  <si>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</si>
  <si>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</si>
  <si>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</si>
  <si>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</si>
  <si>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</si>
  <si>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</si>
  <si>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</si>
  <si>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</si>
  <si>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</si>
  <si>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</si>
  <si>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</si>
  <si>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</si>
  <si>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</si>
  <si>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</si>
  <si>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</si>
  <si>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</si>
  <si>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</si>
  <si>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</si>
  <si>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</si>
  <si>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</si>
  <si>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</si>
  <si>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</si>
  <si>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</si>
  <si>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</si>
  <si>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</si>
  <si>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</si>
  <si>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</si>
  <si>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</si>
  <si>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</si>
  <si>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</si>
  <si>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</si>
  <si>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</si>
  <si>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</si>
  <si>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</si>
  <si>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</si>
  <si>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</si>
  <si>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</si>
  <si>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</si>
  <si>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</si>
  <si>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</si>
  <si>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</si>
  <si>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</si>
  <si>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</si>
  <si>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</si>
  <si>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</si>
  <si>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</si>
  <si>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</si>
  <si>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</si>
  <si>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</si>
  <si>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</si>
  <si>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</si>
  <si>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</si>
  <si>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</si>
  <si>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</si>
  <si>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</si>
  <si>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</si>
  <si>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</si>
  <si>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</si>
  <si>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</si>
  <si>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</si>
  <si>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</si>
  <si>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</si>
  <si>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</si>
  <si>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</si>
  <si>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</si>
  <si>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</si>
  <si>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</si>
  <si>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</si>
  <si>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</si>
  <si>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</si>
  <si>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</si>
  <si>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</si>
  <si>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</si>
  <si>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</si>
  <si>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</si>
  <si>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</si>
  <si>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</si>
  <si>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</si>
  <si>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</si>
  <si>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</si>
  <si>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</si>
  <si>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</si>
  <si>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</si>
  <si>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</si>
  <si>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</si>
  <si>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</si>
  <si>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</si>
  <si>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</si>
  <si>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</si>
  <si>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</si>
  <si>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</si>
  <si>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</si>
  <si>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</si>
  <si>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</si>
  <si>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</si>
  <si>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</si>
  <si>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</si>
  <si>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</si>
  <si>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</si>
  <si>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</si>
  <si>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</si>
  <si>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</si>
  <si>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</si>
  <si>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</si>
  <si>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</si>
  <si>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</si>
  <si>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</si>
  <si>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</si>
  <si>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</si>
  <si>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</si>
  <si>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</si>
  <si>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</si>
  <si>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</si>
  <si>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</si>
  <si>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</si>
  <si>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</si>
  <si>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</si>
  <si>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</si>
  <si>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</si>
  <si>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</si>
  <si>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</si>
  <si>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</si>
  <si>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</si>
  <si>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</si>
  <si>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</si>
  <si>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</si>
  <si>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</si>
  <si>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</si>
  <si>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</si>
  <si>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</si>
  <si>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</si>
  <si>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</si>
  <si>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</si>
  <si>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</si>
  <si>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</si>
  <si>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</si>
  <si>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</si>
  <si>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</si>
  <si>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</si>
  <si>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</si>
  <si>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</si>
  <si>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</si>
  <si>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</si>
  <si>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</si>
  <si>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</si>
  <si>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</si>
  <si>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</si>
  <si>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</si>
  <si>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</si>
  <si>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</si>
  <si>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</si>
  <si>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</si>
  <si>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</si>
  <si>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</si>
  <si>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</si>
  <si>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</si>
  <si>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</si>
  <si>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</si>
  <si>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</si>
  <si>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</si>
  <si>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</si>
  <si>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</si>
  <si>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</si>
  <si>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</si>
  <si>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</si>
  <si>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</si>
  <si>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</si>
  <si>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</si>
  <si>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</si>
  <si>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</si>
  <si>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</si>
  <si>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</si>
  <si>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</si>
  <si>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</si>
  <si>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</si>
  <si>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</si>
  <si>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</si>
  <si>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</si>
  <si>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</si>
  <si>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</si>
  <si>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</si>
  <si>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</si>
  <si>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</si>
  <si>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</si>
  <si>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</si>
  <si>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</si>
  <si>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</si>
  <si>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</si>
  <si>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</si>
  <si>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</si>
  <si>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</si>
  <si>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</si>
  <si>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</si>
  <si>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</si>
  <si>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</si>
  <si>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</si>
  <si>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</si>
  <si>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</si>
  <si>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</si>
  <si>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</si>
  <si>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</si>
  <si>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</si>
  <si>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</si>
  <si>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</si>
  <si>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</si>
  <si>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</si>
  <si>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</si>
  <si>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</si>
  <si>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</si>
  <si>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</si>
  <si>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</si>
  <si>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</si>
  <si>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</si>
  <si>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</si>
  <si>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</si>
  <si>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</si>
  <si>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</si>
  <si>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</si>
  <si>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</si>
  <si>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</si>
  <si>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</si>
  <si>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</si>
  <si>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</si>
  <si>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</si>
  <si>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</si>
  <si>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</si>
  <si>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</si>
  <si>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</si>
  <si>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</si>
  <si>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</si>
  <si>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</si>
  <si>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</si>
  <si>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</si>
  <si>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</si>
  <si>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</si>
  <si>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</si>
  <si>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</si>
  <si>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</si>
  <si>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</si>
  <si>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</si>
  <si>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</si>
  <si>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</si>
  <si>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</si>
  <si>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</si>
  <si>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</si>
  <si>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</si>
  <si>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</si>
  <si>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</si>
  <si>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</si>
  <si>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</si>
  <si>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</si>
  <si>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</si>
  <si>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</si>
  <si>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</si>
  <si>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</si>
  <si>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</si>
  <si>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</si>
  <si>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</si>
  <si>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</si>
  <si>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</si>
  <si>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</si>
  <si>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</si>
  <si>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</si>
  <si>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</si>
  <si>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</si>
  <si>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</si>
  <si>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</si>
  <si>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</si>
  <si>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</si>
  <si>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</si>
  <si>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</si>
  <si>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</si>
  <si>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</si>
  <si>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</si>
  <si>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</si>
  <si>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</si>
  <si>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</si>
  <si>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</si>
  <si>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</si>
  <si>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</si>
  <si>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</si>
  <si>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</si>
  <si>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</si>
  <si>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</si>
  <si>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</si>
  <si>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</si>
  <si>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</si>
  <si>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</si>
  <si>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</si>
  <si>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</si>
  <si>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</si>
  <si>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</si>
  <si>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</si>
  <si>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</si>
  <si>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</si>
  <si>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</si>
  <si>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</si>
  <si>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</si>
  <si>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</si>
  <si>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</si>
  <si>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</si>
  <si>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</si>
  <si>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</si>
  <si>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</si>
  <si>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</si>
  <si>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</si>
  <si>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</si>
  <si>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</si>
  <si>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</si>
  <si>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</si>
  <si>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</si>
  <si>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</si>
  <si>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</si>
  <si>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</si>
  <si>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</si>
  <si>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</si>
  <si>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</si>
  <si>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</si>
  <si>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</si>
  <si>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</si>
  <si>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</si>
  <si>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</si>
  <si>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</si>
  <si>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</si>
  <si>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</si>
  <si>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</si>
  <si>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</si>
  <si>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</si>
  <si>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</si>
  <si>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</si>
  <si>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</si>
  <si>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</si>
  <si>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</si>
  <si>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</si>
  <si>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</si>
  <si>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</si>
  <si>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</si>
  <si>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</si>
  <si>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</si>
  <si>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</si>
  <si>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</si>
  <si>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</si>
  <si>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</si>
  <si>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</si>
  <si>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</si>
  <si>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</si>
  <si>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</si>
  <si>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</si>
  <si>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</si>
  <si>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</si>
  <si>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</si>
  <si>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</si>
  <si>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</si>
  <si>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</si>
  <si>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</si>
  <si>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</si>
  <si>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</si>
  <si>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</si>
  <si>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</si>
  <si>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</si>
  <si>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</si>
  <si>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</si>
  <si>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</si>
  <si>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</si>
  <si>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</si>
  <si>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</si>
  <si>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</si>
  <si>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</si>
  <si>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</si>
  <si>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</si>
  <si>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</si>
  <si>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</si>
  <si>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</si>
  <si>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</si>
  <si>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</si>
  <si>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</si>
  <si>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</si>
  <si>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</si>
  <si>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</si>
  <si>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</si>
  <si>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</si>
  <si>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</si>
  <si>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</si>
  <si>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</si>
  <si>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</si>
  <si>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</si>
  <si>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</si>
  <si>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</si>
  <si>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</si>
  <si>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</si>
  <si>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</si>
  <si>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</si>
  <si>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</si>
  <si>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</si>
  <si>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</si>
  <si>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</si>
  <si>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</si>
  <si>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</si>
  <si>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</si>
  <si>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</si>
  <si>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</si>
  <si>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</si>
  <si>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</si>
  <si>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</si>
  <si>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</si>
  <si>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</si>
  <si>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</si>
  <si>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</si>
  <si>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</si>
  <si>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</si>
  <si>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</si>
  <si>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</si>
  <si>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</si>
  <si>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</si>
  <si>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</si>
  <si>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</si>
  <si>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</si>
  <si>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</si>
  <si>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</si>
  <si>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</si>
  <si>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</si>
  <si>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</si>
  <si>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</si>
  <si>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</si>
  <si>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</si>
  <si>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</si>
  <si>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</si>
  <si>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</si>
  <si>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</si>
  <si>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</si>
  <si>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</si>
  <si>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</si>
  <si>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</si>
  <si>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</si>
  <si>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</si>
  <si>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</si>
  <si>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</si>
  <si>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</si>
  <si>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</si>
  <si>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</si>
  <si>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</si>
  <si>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</si>
  <si>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</si>
  <si>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</si>
  <si>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</si>
  <si>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</si>
  <si>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</si>
  <si>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</si>
  <si>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</si>
  <si>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</si>
  <si>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</si>
  <si>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</si>
  <si>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</si>
  <si>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</si>
  <si>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</si>
  <si>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</si>
  <si>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</si>
  <si>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</si>
  <si>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</si>
  <si>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</si>
  <si>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</si>
  <si>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</si>
  <si>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</si>
  <si>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</si>
  <si>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</si>
  <si>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</si>
  <si>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</si>
  <si>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</si>
  <si>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</si>
  <si>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</si>
  <si>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</si>
  <si>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</si>
  <si>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</si>
  <si>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</si>
  <si>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</si>
  <si>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</si>
  <si>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</si>
  <si>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</si>
  <si>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</si>
  <si>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</si>
  <si>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</si>
  <si>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</si>
  <si>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</si>
  <si>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</si>
  <si>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</si>
  <si>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</si>
  <si>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</si>
  <si>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</si>
  <si>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</si>
  <si>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</si>
  <si>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</si>
  <si>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</si>
  <si>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</si>
  <si>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</si>
  <si>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</si>
  <si>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</si>
  <si>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</si>
  <si>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</si>
  <si>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</si>
  <si>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</si>
  <si>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</si>
  <si>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</si>
  <si>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</si>
  <si>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</si>
  <si>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</si>
  <si>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</si>
  <si>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</si>
  <si>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</si>
  <si>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</si>
  <si>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</si>
  <si>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</si>
  <si>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</si>
  <si>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</si>
  <si>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</si>
  <si>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</si>
  <si>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</si>
  <si>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</si>
  <si>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</si>
  <si>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</si>
  <si>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</si>
  <si>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</si>
  <si>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</si>
  <si>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</si>
  <si>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</si>
  <si>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</si>
  <si>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</si>
  <si>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</si>
  <si>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</si>
  <si>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</si>
  <si>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</si>
  <si>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</si>
  <si>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</si>
  <si>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</si>
  <si>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</si>
  <si>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</si>
  <si>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</si>
  <si>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</si>
  <si>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</si>
  <si>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</si>
  <si>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</si>
  <si>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</si>
  <si>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</si>
  <si>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</si>
  <si>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</si>
  <si>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</si>
  <si>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</si>
  <si>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</si>
  <si>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</si>
  <si>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</si>
  <si>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</si>
  <si>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</si>
  <si>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</si>
  <si>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</si>
  <si>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</si>
  <si>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</si>
  <si>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</si>
  <si>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</si>
  <si>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</si>
  <si>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</si>
  <si>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</si>
  <si>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</si>
  <si>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</si>
  <si>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</si>
  <si>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</si>
  <si>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</si>
  <si>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</si>
  <si>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</si>
  <si>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</si>
  <si>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</si>
  <si>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</si>
  <si>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</si>
  <si>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</si>
  <si>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</si>
  <si>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</si>
  <si>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</si>
  <si>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</si>
  <si>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</si>
  <si>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</si>
  <si>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</si>
  <si>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</si>
  <si>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</si>
  <si>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</si>
  <si>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</si>
  <si>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</si>
  <si>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</si>
  <si>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</si>
  <si>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</si>
  <si>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</si>
  <si>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</si>
  <si>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</si>
  <si>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</si>
  <si>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</si>
  <si>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</si>
  <si>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</si>
  <si>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</si>
  <si>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</si>
  <si>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</si>
  <si>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</si>
  <si>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</si>
  <si>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</si>
  <si>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</si>
  <si>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</si>
  <si>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</si>
  <si>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</si>
  <si>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</si>
  <si>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</si>
  <si>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</si>
  <si>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</si>
  <si>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</si>
  <si>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</si>
  <si>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</si>
  <si>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</si>
  <si>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</si>
  <si>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</si>
  <si>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</si>
  <si>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</si>
  <si>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</si>
  <si>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</si>
  <si>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</si>
  <si>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</si>
  <si>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</si>
  <si>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</si>
  <si>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</si>
  <si>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</si>
  <si>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</si>
  <si>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</si>
  <si>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</si>
  <si>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</si>
  <si>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</si>
  <si>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</si>
  <si>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</si>
  <si>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</si>
  <si>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</si>
  <si>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</si>
  <si>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</si>
  <si>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</si>
  <si>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</si>
  <si>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</si>
  <si>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</si>
  <si>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</si>
  <si>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</si>
  <si>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</si>
  <si>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</si>
  <si>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</si>
  <si>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</si>
  <si>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</si>
  <si>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</si>
  <si>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</si>
  <si>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</si>
  <si>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</si>
  <si>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</si>
  <si>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</si>
  <si>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</si>
  <si>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</si>
  <si>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</si>
  <si>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</si>
  <si>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</si>
  <si>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</si>
  <si>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</si>
  <si>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</si>
  <si>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</si>
  <si>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</si>
  <si>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</si>
  <si>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</si>
  <si>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</si>
  <si>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</si>
  <si>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</si>
  <si>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</si>
  <si>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</si>
  <si>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</si>
  <si>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</si>
  <si>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</si>
  <si>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</si>
  <si>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</si>
  <si>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</si>
  <si>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</si>
  <si>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</si>
  <si>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</si>
  <si>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</si>
  <si>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</si>
  <si>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</si>
  <si>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</si>
  <si>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</si>
  <si>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</si>
  <si>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</si>
  <si>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</si>
  <si>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</si>
  <si>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</si>
  <si>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</si>
  <si>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</si>
  <si>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</si>
  <si>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</si>
  <si>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</si>
  <si>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</si>
  <si>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</si>
  <si>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</si>
  <si>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</si>
  <si>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</si>
  <si>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</si>
  <si>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</si>
  <si>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</si>
  <si>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</si>
  <si>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</si>
  <si>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</si>
  <si>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</si>
  <si>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</si>
  <si>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</si>
  <si>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</si>
  <si>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</si>
  <si>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</si>
  <si>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</si>
  <si>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</si>
  <si>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</si>
  <si>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</si>
  <si>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</si>
  <si>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</si>
  <si>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</si>
  <si>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</si>
  <si>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</si>
  <si>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</si>
  <si>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</si>
  <si>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</si>
  <si>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</si>
  <si>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</si>
  <si>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</si>
  <si>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</si>
  <si>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</si>
  <si>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</si>
  <si>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</si>
  <si>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</si>
  <si>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</si>
  <si>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</si>
  <si>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</si>
  <si>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</si>
  <si>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</si>
  <si>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</si>
  <si>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</si>
  <si>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</si>
  <si>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</si>
  <si>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</si>
  <si>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</si>
  <si>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</si>
  <si>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</si>
  <si>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</si>
  <si>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</si>
  <si>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</si>
  <si>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</si>
  <si>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</si>
  <si>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</si>
  <si>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</si>
  <si>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</si>
  <si>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</si>
  <si>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</si>
  <si>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</si>
  <si>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</si>
  <si>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</si>
  <si>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</si>
  <si>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</si>
  <si>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</si>
  <si>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</si>
  <si>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</si>
  <si>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</si>
  <si>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</si>
  <si>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</si>
  <si>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</si>
  <si>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</si>
  <si>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</si>
  <si>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</si>
  <si>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</si>
  <si>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</si>
  <si>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</si>
  <si>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</si>
  <si>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</si>
  <si>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</si>
  <si>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</si>
  <si>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</si>
  <si>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</si>
  <si>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</si>
  <si>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</si>
  <si>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</si>
  <si>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</si>
  <si>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</si>
  <si>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</si>
  <si>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</si>
  <si>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</si>
  <si>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</si>
  <si>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</si>
  <si>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</si>
  <si>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</si>
  <si>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</si>
  <si>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</si>
  <si>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</si>
  <si>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</si>
  <si>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</si>
  <si>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</si>
  <si>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</si>
  <si>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</si>
  <si>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</si>
  <si>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</si>
  <si>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</si>
  <si>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</si>
  <si>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</si>
  <si>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</si>
  <si>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</si>
  <si>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</si>
  <si>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</si>
  <si>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</si>
  <si>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</si>
  <si>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</si>
  <si>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</si>
  <si>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</si>
  <si>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</si>
  <si>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</si>
  <si>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</si>
  <si>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</si>
  <si>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</si>
  <si>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</si>
  <si>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18205 Aberdeen Street</t>
  </si>
  <si>
    <t xml:space="preserve">Homewood  </t>
  </si>
  <si>
    <t>Dr. Dale Mitchell</t>
  </si>
  <si>
    <t>(708) 799-8721</t>
  </si>
  <si>
    <t>(708) 799-1377</t>
  </si>
  <si>
    <t>Thornton</t>
  </si>
  <si>
    <t>Eugene C. Varnado</t>
  </si>
  <si>
    <t>(708) 225-0225</t>
  </si>
  <si>
    <t>(708) 225-0665</t>
  </si>
  <si>
    <t>Colin Thompson</t>
  </si>
  <si>
    <t>(312) 368-0500</t>
  </si>
  <si>
    <t>(312) 368-0746</t>
  </si>
  <si>
    <t>cthompson@legacycpas.com</t>
  </si>
  <si>
    <t>Limited Tax Bonds 2011 Series A</t>
  </si>
  <si>
    <t>Limited Tax Bonds 2011 Series B</t>
  </si>
  <si>
    <t>Limited Tax Bonds 2015 Series A</t>
  </si>
  <si>
    <t>Capital Lease Agreement</t>
  </si>
  <si>
    <t>Limited Tax Bonds 2008 Series A</t>
  </si>
  <si>
    <t>Limited Tax Bonds 2008 Series B</t>
  </si>
  <si>
    <t>Limited Tax Bonds 2016 Series A</t>
  </si>
  <si>
    <t>Limited Tax Bonds 2017 Series A</t>
  </si>
  <si>
    <t>Capital Lease</t>
  </si>
  <si>
    <t>1 of 15 participants - SPEED Joint Agreement</t>
  </si>
  <si>
    <t>1 of 11 participants - Thornton Township School Treasurer</t>
  </si>
  <si>
    <t>REVENUES</t>
  </si>
  <si>
    <t>Account 1993</t>
  </si>
  <si>
    <t>Educational Fund:</t>
  </si>
  <si>
    <t>Account 1829:</t>
  </si>
  <si>
    <t>Miscellaneous receipts</t>
  </si>
  <si>
    <t>Account 1999</t>
  </si>
  <si>
    <t>Operations &amp; Maintenance Fund:</t>
  </si>
  <si>
    <t>E-rate reimbursements</t>
  </si>
  <si>
    <t>EXPENDITURES</t>
  </si>
  <si>
    <t>Account 2190:</t>
  </si>
  <si>
    <t>Support services - other employee benefits</t>
  </si>
  <si>
    <t>Support services - supplies - miscellaneous</t>
  </si>
  <si>
    <t>Account 2490:</t>
  </si>
  <si>
    <t>Support services - lunch and playground salaries</t>
  </si>
  <si>
    <t>Municipal Retirement/Social Security Fund:</t>
  </si>
  <si>
    <t>Support services - administrative salaries</t>
  </si>
  <si>
    <t>Account 2900:</t>
  </si>
  <si>
    <t>Support services - other salaries</t>
  </si>
  <si>
    <t>Account 5400:</t>
  </si>
  <si>
    <t>Student Activity</t>
  </si>
  <si>
    <t>Medical Flex Spending</t>
  </si>
  <si>
    <t xml:space="preserve">Activity </t>
  </si>
  <si>
    <t>7/1/2016</t>
  </si>
  <si>
    <t>Activity</t>
  </si>
  <si>
    <t>Receipts</t>
  </si>
  <si>
    <t>Disbursements</t>
  </si>
  <si>
    <t>Audit Check Item #8 - Error is due to proceeds from capital lease in account 7990.</t>
  </si>
  <si>
    <t>Audit Check Item #8 - Capital lease payments are made out of the Educational Fund and Operations &amp; Maintenance Fund.</t>
  </si>
  <si>
    <t>US Department of Education / Illinois State Board of Education</t>
  </si>
  <si>
    <t xml:space="preserve">Title I - Low Income </t>
  </si>
  <si>
    <t>Total Funding</t>
  </si>
  <si>
    <t>US Department of Education / Illinois State Board of Education / Passed Through SPEED</t>
  </si>
  <si>
    <t>IDEA Preschool Flow Through (M)</t>
  </si>
  <si>
    <t>IDEA Flow Through / Low Incident (M)</t>
  </si>
  <si>
    <t>84.010A</t>
  </si>
  <si>
    <t>84.367A</t>
  </si>
  <si>
    <t>16-4300-00</t>
  </si>
  <si>
    <t>16-4932-00</t>
  </si>
  <si>
    <t>17-4300-00</t>
  </si>
  <si>
    <t>17-4932-00</t>
  </si>
  <si>
    <t>17-4600-00</t>
  </si>
  <si>
    <t>16-4600-00</t>
  </si>
  <si>
    <t>17-4620-00</t>
  </si>
  <si>
    <t>16-4620-00</t>
  </si>
  <si>
    <t>15-4600-00</t>
  </si>
  <si>
    <t xml:space="preserve">IDEA Preschool Flow Through </t>
  </si>
  <si>
    <t xml:space="preserve">IDEA Flow Through / Low Incident </t>
  </si>
  <si>
    <t>National School Lunch Non-Cash Commodities</t>
  </si>
  <si>
    <t>Department of Defense Non-Cash Commodities</t>
  </si>
  <si>
    <t>Total Federal Funding</t>
  </si>
  <si>
    <t>17-4991-00</t>
  </si>
  <si>
    <t>16-4991-00</t>
  </si>
  <si>
    <t>17-4210-00</t>
  </si>
  <si>
    <t>16-4210-00</t>
  </si>
  <si>
    <t>07016153002A1</t>
  </si>
  <si>
    <t>The accompanying Schedule of Expenditures of Federal Awards includes the federal grant activity of Homewood School District 153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</si>
  <si>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Homewood School District 153</t>
    </r>
    <r>
      <rPr>
        <sz val="9"/>
        <rFont val="Arial"/>
        <family val="2"/>
      </rPr>
      <t xml:space="preserve"> provided federal awards to subrecipients as follows:</t>
    </r>
  </si>
  <si>
    <r>
      <t xml:space="preserve">The following amounts were expended in the form of non-cash assistance by </t>
    </r>
    <r>
      <rPr>
        <b/>
        <sz val="9"/>
        <rFont val="Arial"/>
        <family val="2"/>
      </rPr>
      <t>Homewood School District 153</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</si>
  <si>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</si>
  <si>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84.173, 84.027</t>
  </si>
  <si>
    <t>Special Education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</si>
  <si>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</si>
  <si>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None.</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</si>
  <si>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</si>
  <si>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</si>
  <si>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</si>
  <si>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</si>
  <si>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None</t>
  </si>
  <si>
    <t>2016-001</t>
  </si>
  <si>
    <t>While select District management personnel</t>
  </si>
  <si>
    <t xml:space="preserve">fully understand the District's financial </t>
  </si>
  <si>
    <t>statements and related footnotes, they do not</t>
  </si>
  <si>
    <t>necessarily stay current with all new accounting</t>
  </si>
  <si>
    <t>pronouncements that could impact the District's</t>
  </si>
  <si>
    <t xml:space="preserve">financial statement reporting.  </t>
  </si>
  <si>
    <t>Same finding reported in 2017.</t>
  </si>
  <si>
    <t>See "Plan" above.</t>
  </si>
  <si>
    <t>by the 10/11/16 Limited Tax Series Bonds 2016 Series A.</t>
  </si>
  <si>
    <t>(708) 754-6600</t>
  </si>
  <si>
    <t>(708) 754-8687</t>
  </si>
  <si>
    <t>23 - Our opinion was adverse because these statements are presented in accordance with the regulatory basis of accounting as prescribed by ISBE and not in conformance with accounting principles generally accepted in the United States of America.</t>
  </si>
  <si>
    <t>1 of 178 participants - Collective Liability Insurance Co-Op</t>
  </si>
  <si>
    <t>Capital outlay - capital lease purchases</t>
  </si>
  <si>
    <t>Purchased services - bank fees for debt issuance</t>
  </si>
  <si>
    <t>Page 25 - The 05/14/2008 Limited Tax Bonds Series B in the amount of $2,359,504 were advance refunded</t>
  </si>
  <si>
    <t>US Department of Agriculture / Illinois State Board of Education</t>
  </si>
  <si>
    <t>US Department of Health &amp; Human Services / State of Illinois Healthcare and Family Services</t>
  </si>
  <si>
    <t>Debt Services Fund:</t>
  </si>
  <si>
    <t>Homewood SD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</si>
</sst>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164" fontId="4" fillId="0" borderId="0" xfId="0" applyNumberFormat="1" applyFont="1"/>
    <xf numFmtId="180" fontId="0" fillId="0" borderId="163" xfId="20" applyNumberFormat="1" applyFont="1" applyBorder="1"/>
    <xf numFmtId="180" fontId="0" fillId="0" borderId="0" xfId="20" applyNumberFormat="1" applyFont="1"/>
    <xf numFmtId="180" fontId="0" fillId="0" borderId="0" xfId="0" applyNumberFormat="1"/>
    <xf numFmtId="181" fontId="0" fillId="0" borderId="0" xfId="1" applyNumberFormat="1" applyFont="1"/>
    <xf numFmtId="181" fontId="0" fillId="0" borderId="81" xfId="1" applyNumberFormat="1" applyFont="1" applyBorder="1"/>
    <xf numFmtId="180" fontId="0" fillId="0" borderId="163" xfId="0" applyNumberFormat="1" applyBorder="1"/>
    <xf numFmtId="0" fontId="4" fillId="0" borderId="0" xfId="0" applyFont="1" applyAlignment="1">
      <alignment horizontal="right"/>
    </xf>
    <xf numFmtId="0" fontId="4" fillId="0" borderId="0" xfId="0" applyFont="1" applyAlignment="1">
      <alignment horizontal="center"/>
    </xf>
    <xf numFmtId="0" fontId="4" fillId="0" borderId="81" xfId="0" quotePrefix="1" applyFont="1" applyBorder="1" applyAlignment="1">
      <alignment horizontal="center"/>
    </xf>
    <xf numFmtId="14" fontId="0" fillId="0" borderId="81" xfId="0" applyNumberFormat="1" applyBorder="1" applyAlignment="1">
      <alignment horizontal="center"/>
    </xf>
    <xf numFmtId="0" fontId="4" fillId="0" borderId="81" xfId="0" applyFont="1" applyBorder="1"/>
    <xf numFmtId="180" fontId="0" fillId="0" borderId="164" xfId="20" applyNumberFormat="1" applyFont="1" applyBorder="1"/>
    <xf numFmtId="179" fontId="4" fillId="0" borderId="0" xfId="3" applyNumberFormat="1" applyBorder="1" applyAlignment="1" applyProtection="1">
      <alignment horizontal="center"/>
      <protection locked="0"/>
    </xf>
    <xf numFmtId="14" fontId="4" fillId="0" borderId="0" xfId="3" applyNumberFormat="1" applyAlignment="1" applyProtection="1">
      <protection locked="0"/>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5</xdr:row>
          <xdr:rowOff>142875</xdr:rowOff>
        </xdr:from>
        <xdr:to>
          <xdr:col>0</xdr:col>
          <xdr:colOff>923925</xdr:colOff>
          <xdr:row>10</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6</xdr:row>
          <xdr:rowOff>0</xdr:rowOff>
        </xdr:from>
        <xdr:to>
          <xdr:col>0</xdr:col>
          <xdr:colOff>1866900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1895475</xdr:colOff>
          <xdr:row>6</xdr:row>
          <xdr:rowOff>9525</xdr:rowOff>
        </xdr:from>
        <xdr:to>
          <xdr:col>0</xdr:col>
          <xdr:colOff>2809875</xdr:colOff>
          <xdr:row>10</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28575</xdr:rowOff>
        </xdr:from>
        <xdr:to>
          <xdr:col>0</xdr:col>
          <xdr:colOff>933450</xdr:colOff>
          <xdr:row>14</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10</xdr:row>
          <xdr:rowOff>47625</xdr:rowOff>
        </xdr:from>
        <xdr:to>
          <xdr:col>0</xdr:col>
          <xdr:colOff>1857375</xdr:colOff>
          <xdr:row>14</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173182</xdr:colOff>
          <xdr:row>6</xdr:row>
          <xdr:rowOff>0</xdr:rowOff>
        </xdr:from>
        <xdr:to>
          <xdr:col>2</xdr:col>
          <xdr:colOff>477981</xdr:colOff>
          <xdr:row>10</xdr:row>
          <xdr:rowOff>123825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7" t="s">
        <v>465</v>
      </c>
      <c r="J1" s="2178"/>
      <c r="K1" s="2178"/>
      <c r="L1" s="2178"/>
      <c r="M1" s="2178"/>
      <c r="N1" s="2178"/>
      <c r="O1" s="2178"/>
      <c r="P1" s="2178"/>
      <c r="Q1" s="2178"/>
      <c r="R1" s="2178"/>
      <c r="S1" s="2178"/>
    </row>
    <row r="2" spans="1:28" ht="12" customHeight="1" x14ac:dyDescent="0.2">
      <c r="A2" s="201" t="s">
        <v>1865</v>
      </c>
      <c r="D2" s="202"/>
      <c r="I2" s="2179" t="s">
        <v>1132</v>
      </c>
      <c r="J2" s="2178"/>
      <c r="K2" s="2178"/>
      <c r="L2" s="2178"/>
      <c r="M2" s="2178"/>
      <c r="N2" s="2178"/>
      <c r="O2" s="2178"/>
      <c r="P2" s="2178"/>
      <c r="Q2" s="2178"/>
      <c r="R2" s="2178"/>
      <c r="S2" s="2178"/>
    </row>
    <row r="3" spans="1:28" ht="12" customHeight="1" x14ac:dyDescent="0.2">
      <c r="A3" s="1791" t="s">
        <v>1947</v>
      </c>
      <c r="B3" s="1792"/>
      <c r="C3" s="1792"/>
      <c r="D3" s="1793"/>
      <c r="I3" s="2179" t="s">
        <v>55</v>
      </c>
      <c r="J3" s="2178"/>
      <c r="K3" s="2178"/>
      <c r="L3" s="2178"/>
      <c r="M3" s="2178"/>
      <c r="N3" s="2178"/>
      <c r="O3" s="2178"/>
      <c r="P3" s="2178"/>
      <c r="Q3" s="2178"/>
      <c r="R3" s="2178"/>
      <c r="S3" s="2178"/>
    </row>
    <row r="4" spans="1:28" ht="12" customHeight="1" x14ac:dyDescent="0.2">
      <c r="A4" s="191"/>
      <c r="I4" s="2179" t="s">
        <v>603</v>
      </c>
      <c r="J4" s="2178"/>
      <c r="K4" s="2178"/>
      <c r="L4" s="2178"/>
      <c r="M4" s="2178"/>
      <c r="N4" s="2178"/>
      <c r="O4" s="2178"/>
      <c r="P4" s="2178"/>
      <c r="Q4" s="2178"/>
      <c r="R4" s="2178"/>
      <c r="S4" s="2178"/>
    </row>
    <row r="5" spans="1:28" ht="14.1" customHeight="1" x14ac:dyDescent="0.2">
      <c r="B5" s="439" t="s">
        <v>2089</v>
      </c>
      <c r="C5" s="178" t="s">
        <v>1060</v>
      </c>
      <c r="D5" s="362"/>
      <c r="E5" s="362"/>
      <c r="H5" s="192"/>
      <c r="I5" s="2186" t="s">
        <v>768</v>
      </c>
      <c r="J5" s="2131"/>
      <c r="K5" s="2131"/>
      <c r="L5" s="2131"/>
      <c r="M5" s="2131"/>
      <c r="N5" s="2131"/>
      <c r="O5" s="2131"/>
      <c r="P5" s="2131"/>
      <c r="Q5" s="2131"/>
      <c r="R5" s="2131"/>
      <c r="S5" s="2131"/>
    </row>
    <row r="6" spans="1:28" ht="14.1" customHeight="1" x14ac:dyDescent="0.2">
      <c r="B6" s="439"/>
      <c r="C6" s="178" t="s">
        <v>1061</v>
      </c>
      <c r="D6" s="362"/>
      <c r="E6" s="362"/>
      <c r="I6" s="2185" t="s">
        <v>1028</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762</v>
      </c>
      <c r="J9" s="2183"/>
      <c r="K9" s="2183"/>
      <c r="L9" s="2183"/>
      <c r="M9" s="2183"/>
      <c r="N9" s="2183"/>
      <c r="O9" s="2183"/>
      <c r="P9" s="2183"/>
      <c r="Q9" s="2183"/>
      <c r="R9" s="2183"/>
      <c r="S9" s="2184"/>
      <c r="T9" s="2127" t="s">
        <v>612</v>
      </c>
      <c r="U9" s="2128"/>
      <c r="V9" s="2128"/>
      <c r="W9" s="2128"/>
      <c r="X9" s="2128"/>
      <c r="Y9" s="2128"/>
      <c r="Z9" s="2128"/>
      <c r="AA9" s="2129"/>
    </row>
    <row r="10" spans="1:28" ht="13.5" customHeight="1" x14ac:dyDescent="0.2">
      <c r="A10" s="2136" t="s">
        <v>763</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1108</v>
      </c>
      <c r="B11" s="2140"/>
      <c r="C11" s="2140"/>
      <c r="D11" s="2140"/>
      <c r="E11" s="2140"/>
      <c r="F11" s="2140"/>
      <c r="G11" s="2140"/>
      <c r="H11" s="2141"/>
      <c r="I11" s="180"/>
      <c r="J11" s="343"/>
      <c r="K11" s="180"/>
      <c r="O11" s="1678" t="s">
        <v>2089</v>
      </c>
      <c r="P11" s="378" t="s">
        <v>223</v>
      </c>
      <c r="Q11" s="183"/>
      <c r="R11" s="181"/>
      <c r="S11" s="180"/>
      <c r="T11" s="2133"/>
      <c r="U11" s="2134"/>
      <c r="V11" s="2134"/>
      <c r="W11" s="2134"/>
      <c r="X11" s="2134"/>
      <c r="Y11" s="2134"/>
      <c r="Z11" s="2134"/>
      <c r="AA11" s="2135"/>
    </row>
    <row r="12" spans="1:28" ht="13.5" customHeight="1" x14ac:dyDescent="0.2">
      <c r="A12" s="363" t="s">
        <v>1077</v>
      </c>
      <c r="B12" s="345"/>
      <c r="C12" s="345"/>
      <c r="D12" s="345"/>
      <c r="E12" s="345"/>
      <c r="F12" s="345"/>
      <c r="G12" s="345"/>
      <c r="H12" s="273"/>
      <c r="I12" s="182"/>
      <c r="J12" s="183"/>
      <c r="K12" s="181"/>
      <c r="O12" s="1679"/>
      <c r="P12" s="378" t="s">
        <v>224</v>
      </c>
      <c r="Q12" s="343"/>
      <c r="R12" s="183"/>
      <c r="S12" s="183"/>
      <c r="T12" s="363" t="s">
        <v>301</v>
      </c>
      <c r="U12" s="271"/>
      <c r="V12" s="271"/>
      <c r="W12" s="271"/>
      <c r="X12" s="271"/>
      <c r="Y12" s="199"/>
      <c r="Z12" s="199"/>
      <c r="AA12" s="200"/>
    </row>
    <row r="13" spans="1:28" ht="13.5" customHeight="1" x14ac:dyDescent="0.2">
      <c r="A13" s="2147">
        <v>7016153002</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45" t="s">
        <v>2095</v>
      </c>
      <c r="B15" s="2150"/>
      <c r="C15" s="2150"/>
      <c r="D15" s="2150"/>
      <c r="E15" s="2150"/>
      <c r="F15" s="2150"/>
      <c r="G15" s="2150"/>
      <c r="H15" s="2151"/>
      <c r="T15" s="2117" t="s">
        <v>2109</v>
      </c>
      <c r="U15" s="2118"/>
      <c r="V15" s="2118"/>
      <c r="W15" s="2118"/>
      <c r="X15" s="2118"/>
      <c r="Y15" s="2156"/>
      <c r="Z15" s="2156"/>
      <c r="AA15" s="215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2" t="s">
        <v>2212</v>
      </c>
      <c r="B17" s="2175"/>
      <c r="C17" s="2175"/>
      <c r="D17" s="2175"/>
      <c r="E17" s="2175"/>
      <c r="F17" s="2175"/>
      <c r="G17" s="2175"/>
      <c r="H17" s="2176"/>
      <c r="T17" s="2162" t="s">
        <v>2097</v>
      </c>
      <c r="U17" s="2163"/>
      <c r="V17" s="2163"/>
      <c r="W17" s="2163"/>
      <c r="X17" s="2163"/>
      <c r="Y17" s="2163"/>
      <c r="Z17" s="2163"/>
      <c r="AA17" s="2164"/>
    </row>
    <row r="18" spans="1:27" ht="13.5" customHeight="1" x14ac:dyDescent="0.2">
      <c r="A18" s="363" t="s">
        <v>609</v>
      </c>
      <c r="B18" s="345"/>
      <c r="C18" s="341"/>
      <c r="D18" s="345"/>
      <c r="E18" s="345"/>
      <c r="F18" s="345"/>
      <c r="G18" s="345"/>
      <c r="H18" s="276"/>
      <c r="I18" s="2172" t="s">
        <v>764</v>
      </c>
      <c r="J18" s="2173"/>
      <c r="K18" s="2173"/>
      <c r="L18" s="2173"/>
      <c r="M18" s="2173"/>
      <c r="N18" s="2173"/>
      <c r="O18" s="2173"/>
      <c r="P18" s="2173"/>
      <c r="Q18" s="2173"/>
      <c r="R18" s="2173"/>
      <c r="S18" s="2174"/>
      <c r="T18" s="363" t="s">
        <v>806</v>
      </c>
      <c r="U18" s="271"/>
      <c r="V18" s="341"/>
      <c r="W18" s="270"/>
      <c r="X18" s="363" t="s">
        <v>302</v>
      </c>
      <c r="Y18" s="350"/>
      <c r="Z18" s="1889" t="s">
        <v>765</v>
      </c>
      <c r="AA18" s="200"/>
    </row>
    <row r="19" spans="1:27" ht="13.5" customHeight="1" x14ac:dyDescent="0.2">
      <c r="A19" s="2145" t="s">
        <v>2100</v>
      </c>
      <c r="B19" s="2146"/>
      <c r="C19" s="2146"/>
      <c r="D19" s="2146"/>
      <c r="E19" s="2146"/>
      <c r="F19" s="2146"/>
      <c r="G19" s="2146"/>
      <c r="H19" s="2144"/>
      <c r="I19" s="183"/>
      <c r="J19" s="377"/>
      <c r="K19" s="194"/>
      <c r="L19" s="192"/>
      <c r="M19" s="648" t="s">
        <v>354</v>
      </c>
      <c r="P19" s="180"/>
      <c r="Q19" s="180"/>
      <c r="R19" s="180"/>
      <c r="S19" s="184"/>
      <c r="T19" s="2145" t="s">
        <v>2093</v>
      </c>
      <c r="U19" s="2143"/>
      <c r="V19" s="2143"/>
      <c r="W19" s="2144"/>
      <c r="X19" s="2160" t="s">
        <v>2094</v>
      </c>
      <c r="Y19" s="2161"/>
      <c r="Z19" s="2158">
        <v>60606</v>
      </c>
      <c r="AA19" s="2159"/>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890" t="s">
        <v>1079</v>
      </c>
      <c r="Z20" s="199"/>
      <c r="AA20" s="200"/>
    </row>
    <row r="21" spans="1:27" ht="13.5" customHeight="1" x14ac:dyDescent="0.2">
      <c r="A21" s="2142" t="s">
        <v>2101</v>
      </c>
      <c r="B21" s="2143"/>
      <c r="C21" s="2143"/>
      <c r="D21" s="2143"/>
      <c r="E21" s="2143"/>
      <c r="F21" s="2143"/>
      <c r="G21" s="2143"/>
      <c r="H21" s="2144"/>
      <c r="I21" s="2168" t="s">
        <v>766</v>
      </c>
      <c r="J21" s="2131"/>
      <c r="K21" s="2131"/>
      <c r="L21" s="2131"/>
      <c r="M21" s="2131"/>
      <c r="N21" s="2131"/>
      <c r="O21" s="2131"/>
      <c r="P21" s="2131"/>
      <c r="Q21" s="2131"/>
      <c r="R21" s="2131"/>
      <c r="S21" s="2132"/>
      <c r="T21" s="2112" t="s">
        <v>2110</v>
      </c>
      <c r="U21" s="2113"/>
      <c r="V21" s="2113"/>
      <c r="W21" s="2113"/>
      <c r="X21" s="2126" t="s">
        <v>2111</v>
      </c>
      <c r="Y21" s="2124"/>
      <c r="Z21" s="2124"/>
      <c r="AA21" s="2125"/>
    </row>
    <row r="22" spans="1:27" ht="13.5" customHeight="1" x14ac:dyDescent="0.2">
      <c r="A22" s="365" t="s">
        <v>610</v>
      </c>
      <c r="B22" s="279"/>
      <c r="C22" s="279"/>
      <c r="D22" s="279"/>
      <c r="E22" s="279"/>
      <c r="F22" s="279"/>
      <c r="G22" s="279"/>
      <c r="H22" s="280"/>
      <c r="I22" s="2169" t="s">
        <v>1744</v>
      </c>
      <c r="J22" s="2170"/>
      <c r="K22" s="2170"/>
      <c r="L22" s="2170"/>
      <c r="M22" s="2170"/>
      <c r="N22" s="2170"/>
      <c r="O22" s="2170"/>
      <c r="P22" s="2170"/>
      <c r="Q22" s="2170"/>
      <c r="R22" s="2170"/>
      <c r="S22" s="2171"/>
      <c r="T22" s="363" t="s">
        <v>1899</v>
      </c>
      <c r="U22" s="271"/>
      <c r="V22" s="341"/>
      <c r="W22" s="271"/>
      <c r="X22" s="1890" t="s">
        <v>1573</v>
      </c>
      <c r="Z22" s="199"/>
      <c r="AA22" s="200"/>
    </row>
    <row r="23" spans="1:27" ht="13.5" customHeight="1" x14ac:dyDescent="0.2">
      <c r="A23" s="2165"/>
      <c r="B23" s="2166"/>
      <c r="C23" s="2166"/>
      <c r="D23" s="2166"/>
      <c r="E23" s="2166"/>
      <c r="F23" s="2166"/>
      <c r="G23" s="2166"/>
      <c r="H23" s="2167"/>
      <c r="T23" s="2112" t="s">
        <v>2092</v>
      </c>
      <c r="U23" s="2113"/>
      <c r="V23" s="2113"/>
      <c r="W23" s="2113"/>
      <c r="X23" s="2123">
        <v>43434</v>
      </c>
      <c r="Y23" s="2124"/>
      <c r="Z23" s="2124"/>
      <c r="AA23" s="2125"/>
    </row>
    <row r="24" spans="1:27" ht="14.1" customHeight="1" x14ac:dyDescent="0.2">
      <c r="A24" s="366" t="s">
        <v>765</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42">
        <v>60430</v>
      </c>
      <c r="B25" s="2143"/>
      <c r="C25" s="2143"/>
      <c r="D25" s="2143"/>
      <c r="E25" s="2143"/>
      <c r="F25" s="2143"/>
      <c r="G25" s="2143"/>
      <c r="H25" s="2144"/>
      <c r="I25" s="649"/>
      <c r="J25" s="203"/>
      <c r="K25" s="203"/>
      <c r="L25" s="203"/>
      <c r="M25" s="203"/>
      <c r="N25" s="203"/>
      <c r="O25" s="203"/>
      <c r="P25" s="203"/>
      <c r="Q25" s="203"/>
      <c r="R25" s="203"/>
      <c r="S25" s="204"/>
      <c r="T25" s="2109" t="s">
        <v>2112</v>
      </c>
      <c r="U25" s="2110"/>
      <c r="V25" s="2110"/>
      <c r="W25" s="2110"/>
      <c r="X25" s="2110"/>
      <c r="Y25" s="2110"/>
      <c r="Z25" s="2110"/>
      <c r="AA25" s="211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15"/>
      <c r="B27" s="657"/>
      <c r="C27" s="663" t="s">
        <v>1357</v>
      </c>
      <c r="D27" s="657"/>
      <c r="E27" s="657"/>
      <c r="I27" s="2197" t="s">
        <v>1892</v>
      </c>
      <c r="J27" s="2173"/>
      <c r="K27" s="2173"/>
      <c r="L27" s="2173"/>
      <c r="M27" s="2173"/>
      <c r="N27" s="2173"/>
      <c r="O27" s="2173"/>
      <c r="P27" s="2173"/>
      <c r="Q27" s="2173"/>
      <c r="R27" s="2173"/>
      <c r="S27" s="2174"/>
      <c r="T27" s="1064"/>
      <c r="U27" s="1065"/>
      <c r="V27" s="1065"/>
      <c r="W27" s="1065"/>
      <c r="X27" s="1065"/>
      <c r="Y27" s="1065"/>
      <c r="Z27" s="1065"/>
      <c r="AA27" s="1066"/>
    </row>
    <row r="28" spans="1:27" ht="14.1" customHeight="1" x14ac:dyDescent="0.2">
      <c r="A28" s="1716"/>
      <c r="B28" s="650"/>
      <c r="C28" s="656" t="s">
        <v>1358</v>
      </c>
      <c r="D28" s="650"/>
      <c r="E28" s="650"/>
      <c r="F28" s="650"/>
      <c r="G28" s="650"/>
      <c r="I28" s="652"/>
      <c r="S28" s="202"/>
      <c r="T28" s="1064"/>
      <c r="U28" s="1065"/>
      <c r="V28" s="1065"/>
      <c r="W28" s="1067" t="s">
        <v>1214</v>
      </c>
      <c r="X28" s="1065"/>
      <c r="Y28" s="1065"/>
      <c r="Z28" s="1065"/>
      <c r="AA28" s="1066"/>
    </row>
    <row r="29" spans="1:27" ht="14.1" customHeight="1" x14ac:dyDescent="0.2">
      <c r="A29" s="1716"/>
      <c r="B29" s="1070"/>
      <c r="C29" s="662" t="s">
        <v>960</v>
      </c>
      <c r="D29" s="650"/>
      <c r="E29" s="1070"/>
      <c r="F29" s="1488" t="s">
        <v>1571</v>
      </c>
      <c r="G29" s="650"/>
      <c r="I29" s="274"/>
      <c r="J29" s="1678" t="s">
        <v>2089</v>
      </c>
      <c r="K29" s="181" t="s">
        <v>655</v>
      </c>
      <c r="L29" s="389"/>
      <c r="M29" s="194" t="s">
        <v>105</v>
      </c>
      <c r="N29" s="185" t="s">
        <v>1907</v>
      </c>
      <c r="O29" s="185"/>
      <c r="P29" s="185"/>
      <c r="Q29" s="185"/>
      <c r="R29" s="185"/>
      <c r="S29" s="661"/>
      <c r="T29" s="55"/>
      <c r="U29" s="55"/>
      <c r="V29" s="55"/>
      <c r="W29" s="55"/>
      <c r="X29" s="55"/>
      <c r="Y29" s="55"/>
      <c r="Z29" s="55"/>
      <c r="AA29" s="1066"/>
    </row>
    <row r="30" spans="1:27" ht="13.5" customHeight="1" x14ac:dyDescent="0.2">
      <c r="A30" s="1717"/>
      <c r="B30" s="1070" t="s">
        <v>2089</v>
      </c>
      <c r="C30" s="662" t="s">
        <v>1359</v>
      </c>
      <c r="D30" s="181"/>
      <c r="E30" s="181"/>
      <c r="F30" s="1255"/>
      <c r="G30" s="650"/>
      <c r="H30" s="650"/>
      <c r="I30" s="274"/>
      <c r="J30" s="1678" t="s">
        <v>2089</v>
      </c>
      <c r="K30" s="181" t="s">
        <v>655</v>
      </c>
      <c r="L30" s="389"/>
      <c r="M30" s="194" t="s">
        <v>105</v>
      </c>
      <c r="N30" s="185" t="s">
        <v>1893</v>
      </c>
      <c r="O30" s="185"/>
      <c r="P30" s="185"/>
      <c r="Q30" s="185"/>
      <c r="R30" s="185"/>
      <c r="S30" s="275"/>
      <c r="T30" s="55"/>
      <c r="U30" s="55"/>
      <c r="V30" s="55"/>
      <c r="W30" s="55"/>
      <c r="X30" s="55"/>
      <c r="Y30" s="55"/>
      <c r="Z30" s="55"/>
      <c r="AA30" s="202"/>
    </row>
    <row r="31" spans="1:27" ht="13.5" customHeight="1" x14ac:dyDescent="0.2">
      <c r="A31" s="1717"/>
      <c r="B31" s="1070"/>
      <c r="C31" s="662" t="s">
        <v>1360</v>
      </c>
      <c r="D31" s="181"/>
      <c r="E31" s="181"/>
      <c r="F31" s="181"/>
      <c r="G31" s="181"/>
      <c r="H31" s="181"/>
      <c r="I31" s="274"/>
      <c r="J31" s="1678" t="s">
        <v>2089</v>
      </c>
      <c r="K31" s="194" t="s">
        <v>1030</v>
      </c>
      <c r="L31" s="389"/>
      <c r="M31" s="194" t="s">
        <v>105</v>
      </c>
      <c r="N31" s="185" t="s">
        <v>2088</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8" t="s">
        <v>2089</v>
      </c>
      <c r="C34" s="185" t="s">
        <v>621</v>
      </c>
      <c r="D34" s="184"/>
      <c r="E34" s="184"/>
      <c r="F34" s="184"/>
      <c r="G34" s="184"/>
      <c r="H34" s="184"/>
      <c r="I34" s="274"/>
      <c r="J34" s="352"/>
      <c r="L34" s="1679" t="s">
        <v>2089</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6" t="s">
        <v>2105</v>
      </c>
      <c r="Q35" s="2143"/>
      <c r="R35" s="2143"/>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112" t="s">
        <v>2102</v>
      </c>
      <c r="B38" s="2175"/>
      <c r="C38" s="2175"/>
      <c r="D38" s="2175"/>
      <c r="E38" s="2175"/>
      <c r="F38" s="2143"/>
      <c r="G38" s="2143"/>
      <c r="H38" s="2144"/>
      <c r="I38" s="2191" t="s">
        <v>2106</v>
      </c>
      <c r="J38" s="2118"/>
      <c r="K38" s="2118"/>
      <c r="L38" s="2118"/>
      <c r="M38" s="2118"/>
      <c r="N38" s="2118"/>
      <c r="O38" s="2118"/>
      <c r="P38" s="2115"/>
      <c r="Q38" s="2115"/>
      <c r="R38" s="2115"/>
      <c r="S38" s="2116"/>
      <c r="T38" s="2117" t="s">
        <v>2090</v>
      </c>
      <c r="U38" s="2118"/>
      <c r="V38" s="2118"/>
      <c r="W38" s="2118"/>
      <c r="X38" s="2115"/>
      <c r="Y38" s="2115"/>
      <c r="Z38" s="2115"/>
      <c r="AA38" s="2116"/>
    </row>
    <row r="39" spans="1:27" ht="12" customHeight="1" x14ac:dyDescent="0.2">
      <c r="A39" s="2195" t="s">
        <v>610</v>
      </c>
      <c r="B39" s="2196"/>
      <c r="C39" s="341"/>
      <c r="D39" s="338"/>
      <c r="E39" s="338"/>
      <c r="F39" s="348"/>
      <c r="G39" s="338"/>
      <c r="H39" s="276"/>
      <c r="I39" s="2195" t="s">
        <v>610</v>
      </c>
      <c r="J39" s="2196"/>
      <c r="K39" s="2196"/>
      <c r="L39" s="2196"/>
      <c r="M39" s="2196"/>
      <c r="N39" s="335"/>
      <c r="O39" s="341"/>
      <c r="P39" s="341"/>
      <c r="Q39" s="347"/>
      <c r="R39" s="341"/>
      <c r="S39" s="276"/>
      <c r="T39" s="341" t="s">
        <v>610</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t="s">
        <v>2091</v>
      </c>
      <c r="U40" s="2120"/>
      <c r="V40" s="2121"/>
      <c r="W40" s="2121"/>
      <c r="X40" s="2121"/>
      <c r="Y40" s="2121"/>
      <c r="Z40" s="2121"/>
      <c r="AA40" s="212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5" t="s">
        <v>2103</v>
      </c>
      <c r="B42" s="2143"/>
      <c r="C42" s="2144"/>
      <c r="D42" s="2160" t="s">
        <v>2104</v>
      </c>
      <c r="E42" s="2143"/>
      <c r="F42" s="2143"/>
      <c r="G42" s="2143"/>
      <c r="H42" s="2144"/>
      <c r="I42" s="2117" t="s">
        <v>2107</v>
      </c>
      <c r="J42" s="2115"/>
      <c r="K42" s="2115"/>
      <c r="L42" s="2115"/>
      <c r="M42" s="2115"/>
      <c r="N42" s="2115"/>
      <c r="O42" s="2116"/>
      <c r="P42" s="2114" t="s">
        <v>2108</v>
      </c>
      <c r="Q42" s="2115"/>
      <c r="R42" s="2115"/>
      <c r="S42" s="2116"/>
      <c r="T42" s="2117" t="s">
        <v>2202</v>
      </c>
      <c r="U42" s="2115"/>
      <c r="V42" s="2115"/>
      <c r="W42" s="2116"/>
      <c r="X42" s="2114" t="s">
        <v>2203</v>
      </c>
      <c r="Y42" s="2115"/>
      <c r="Z42" s="2115"/>
      <c r="AA42" s="211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1724</v>
      </c>
      <c r="R45" s="195"/>
      <c r="S45" s="195"/>
      <c r="T45" s="164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0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0" t="s">
        <v>1232</v>
      </c>
      <c r="C1" s="595" t="s">
        <v>1364</v>
      </c>
      <c r="D1" s="595"/>
      <c r="E1" s="595"/>
    </row>
    <row r="2" spans="1:5" ht="24.75" thickTop="1" x14ac:dyDescent="0.2">
      <c r="A2" s="596"/>
      <c r="B2" s="596"/>
      <c r="C2" s="596" t="s">
        <v>1364</v>
      </c>
      <c r="D2" s="1951" t="s">
        <v>770</v>
      </c>
      <c r="E2" s="1952" t="s">
        <v>1280</v>
      </c>
    </row>
    <row r="3" spans="1:5" x14ac:dyDescent="0.2">
      <c r="C3" s="215" t="s">
        <v>1364</v>
      </c>
      <c r="D3" s="597"/>
    </row>
    <row r="4" spans="1:5" x14ac:dyDescent="0.2">
      <c r="A4" s="1549" t="s">
        <v>394</v>
      </c>
      <c r="C4" s="215" t="s">
        <v>1364</v>
      </c>
      <c r="D4" s="598" t="s">
        <v>11</v>
      </c>
      <c r="E4" s="1643" t="s">
        <v>23</v>
      </c>
    </row>
    <row r="5" spans="1:5" x14ac:dyDescent="0.2">
      <c r="A5" s="1549" t="s">
        <v>202</v>
      </c>
      <c r="C5" s="215" t="s">
        <v>1364</v>
      </c>
      <c r="D5" s="598" t="s">
        <v>11</v>
      </c>
      <c r="E5" s="1643" t="s">
        <v>23</v>
      </c>
    </row>
    <row r="6" spans="1:5" x14ac:dyDescent="0.2">
      <c r="A6" s="1549" t="s">
        <v>201</v>
      </c>
      <c r="C6" s="215" t="s">
        <v>1364</v>
      </c>
      <c r="D6" s="597" t="s">
        <v>12</v>
      </c>
      <c r="E6" s="1643" t="s">
        <v>1094</v>
      </c>
    </row>
    <row r="7" spans="1:5" x14ac:dyDescent="0.2">
      <c r="A7" s="1549" t="s">
        <v>1134</v>
      </c>
      <c r="C7" s="215" t="s">
        <v>1364</v>
      </c>
      <c r="D7" s="598" t="s">
        <v>13</v>
      </c>
      <c r="E7" s="1643" t="s">
        <v>1095</v>
      </c>
    </row>
    <row r="8" spans="1:5" x14ac:dyDescent="0.2">
      <c r="A8" s="1549" t="s">
        <v>440</v>
      </c>
      <c r="C8" s="215" t="s">
        <v>1364</v>
      </c>
      <c r="D8" s="598"/>
      <c r="E8" s="599"/>
    </row>
    <row r="9" spans="1:5" x14ac:dyDescent="0.2">
      <c r="B9" s="597" t="s">
        <v>758</v>
      </c>
      <c r="C9" s="597" t="s">
        <v>1364</v>
      </c>
      <c r="D9" s="598" t="s">
        <v>14</v>
      </c>
      <c r="E9" s="1643" t="s">
        <v>24</v>
      </c>
    </row>
    <row r="10" spans="1:5" x14ac:dyDescent="0.2">
      <c r="B10" s="597" t="s">
        <v>1127</v>
      </c>
      <c r="C10" s="215" t="s">
        <v>1364</v>
      </c>
      <c r="D10" s="598"/>
      <c r="E10" s="599"/>
    </row>
    <row r="11" spans="1:5" x14ac:dyDescent="0.2">
      <c r="B11" s="597" t="s">
        <v>331</v>
      </c>
      <c r="C11" s="215" t="s">
        <v>1364</v>
      </c>
      <c r="D11" s="598" t="s">
        <v>15</v>
      </c>
      <c r="E11" s="1643" t="s">
        <v>1350</v>
      </c>
    </row>
    <row r="12" spans="1:5" x14ac:dyDescent="0.2">
      <c r="B12" s="598" t="s">
        <v>759</v>
      </c>
      <c r="C12" s="215" t="s">
        <v>1364</v>
      </c>
      <c r="D12" s="598" t="s">
        <v>16</v>
      </c>
      <c r="E12" s="1643" t="s">
        <v>1204</v>
      </c>
    </row>
    <row r="13" spans="1:5" x14ac:dyDescent="0.2">
      <c r="B13" s="597" t="s">
        <v>1343</v>
      </c>
      <c r="C13" s="215" t="s">
        <v>1364</v>
      </c>
      <c r="D13" s="598" t="s">
        <v>17</v>
      </c>
      <c r="E13" s="1643" t="s">
        <v>719</v>
      </c>
    </row>
    <row r="14" spans="1:5" x14ac:dyDescent="0.2">
      <c r="A14" s="1549" t="s">
        <v>585</v>
      </c>
      <c r="B14" s="597"/>
      <c r="D14" s="598"/>
      <c r="E14" s="599"/>
    </row>
    <row r="15" spans="1:5" x14ac:dyDescent="0.2">
      <c r="A15" s="590"/>
      <c r="B15" s="215" t="s">
        <v>1569</v>
      </c>
      <c r="D15" s="598" t="s">
        <v>721</v>
      </c>
      <c r="E15" s="1643" t="s">
        <v>720</v>
      </c>
    </row>
    <row r="16" spans="1:5" x14ac:dyDescent="0.2">
      <c r="A16" s="590"/>
      <c r="B16" s="215" t="s">
        <v>229</v>
      </c>
      <c r="C16" s="215" t="s">
        <v>1364</v>
      </c>
      <c r="D16" s="598" t="s">
        <v>18</v>
      </c>
      <c r="E16" s="1643" t="s">
        <v>1205</v>
      </c>
    </row>
    <row r="17" spans="1:5" x14ac:dyDescent="0.2">
      <c r="A17" s="590"/>
      <c r="B17" s="215" t="s">
        <v>230</v>
      </c>
      <c r="C17" s="215" t="s">
        <v>1364</v>
      </c>
      <c r="D17" s="598" t="s">
        <v>769</v>
      </c>
      <c r="E17" s="1643" t="s">
        <v>1206</v>
      </c>
    </row>
    <row r="18" spans="1:5" x14ac:dyDescent="0.2">
      <c r="B18" s="597" t="s">
        <v>1144</v>
      </c>
      <c r="C18" s="215" t="s">
        <v>1364</v>
      </c>
    </row>
    <row r="19" spans="1:5" x14ac:dyDescent="0.2">
      <c r="B19" s="597" t="s">
        <v>1145</v>
      </c>
      <c r="D19" s="598" t="s">
        <v>19</v>
      </c>
      <c r="E19" s="1643" t="s">
        <v>54</v>
      </c>
    </row>
    <row r="20" spans="1:5" x14ac:dyDescent="0.2">
      <c r="A20" s="1549" t="s">
        <v>1281</v>
      </c>
      <c r="C20" s="215" t="s">
        <v>1364</v>
      </c>
      <c r="D20" s="598"/>
      <c r="E20" s="599"/>
    </row>
    <row r="21" spans="1:5" x14ac:dyDescent="0.2">
      <c r="B21" s="597" t="s">
        <v>1375</v>
      </c>
      <c r="C21" s="215" t="s">
        <v>1364</v>
      </c>
      <c r="D21" s="598" t="s">
        <v>20</v>
      </c>
      <c r="E21" s="1643" t="s">
        <v>1351</v>
      </c>
    </row>
    <row r="22" spans="1:5" x14ac:dyDescent="0.2">
      <c r="B22" s="597" t="s">
        <v>1570</v>
      </c>
      <c r="C22" s="215" t="s">
        <v>1364</v>
      </c>
      <c r="D22" s="598" t="s">
        <v>21</v>
      </c>
      <c r="E22" s="1643" t="s">
        <v>1207</v>
      </c>
    </row>
    <row r="23" spans="1:5" x14ac:dyDescent="0.2">
      <c r="A23" s="1549" t="s">
        <v>395</v>
      </c>
      <c r="C23" s="215" t="s">
        <v>1364</v>
      </c>
      <c r="D23" s="597" t="s">
        <v>722</v>
      </c>
      <c r="E23" s="1643" t="s">
        <v>1112</v>
      </c>
    </row>
    <row r="24" spans="1:5" x14ac:dyDescent="0.2">
      <c r="A24" s="1549" t="s">
        <v>1722</v>
      </c>
      <c r="C24" s="215" t="s">
        <v>1364</v>
      </c>
      <c r="D24" s="597" t="s">
        <v>1669</v>
      </c>
      <c r="E24" s="1643" t="s">
        <v>1113</v>
      </c>
    </row>
    <row r="25" spans="1:5" x14ac:dyDescent="0.2">
      <c r="A25" s="1549" t="s">
        <v>1135</v>
      </c>
      <c r="C25" s="215" t="s">
        <v>1364</v>
      </c>
      <c r="D25" s="598" t="s">
        <v>22</v>
      </c>
      <c r="E25" s="1643" t="s">
        <v>1208</v>
      </c>
    </row>
    <row r="26" spans="1:5" x14ac:dyDescent="0.2">
      <c r="A26" s="1549" t="s">
        <v>1243</v>
      </c>
      <c r="C26" s="215" t="s">
        <v>1364</v>
      </c>
      <c r="D26" s="598" t="s">
        <v>642</v>
      </c>
      <c r="E26" s="1643" t="s">
        <v>1209</v>
      </c>
    </row>
    <row r="27" spans="1:5" x14ac:dyDescent="0.2">
      <c r="A27" s="1549" t="s">
        <v>396</v>
      </c>
      <c r="C27" s="215" t="s">
        <v>1364</v>
      </c>
      <c r="D27" s="598" t="s">
        <v>636</v>
      </c>
      <c r="E27" s="1643" t="s">
        <v>771</v>
      </c>
    </row>
    <row r="28" spans="1:5" x14ac:dyDescent="0.2">
      <c r="A28" s="1549" t="s">
        <v>772</v>
      </c>
      <c r="D28" s="598" t="s">
        <v>773</v>
      </c>
      <c r="E28" s="1643" t="s">
        <v>1632</v>
      </c>
    </row>
    <row r="29" spans="1:5" x14ac:dyDescent="0.2">
      <c r="A29" s="1549" t="s">
        <v>1642</v>
      </c>
      <c r="D29" s="598" t="s">
        <v>1670</v>
      </c>
      <c r="E29" s="1643" t="s">
        <v>1641</v>
      </c>
    </row>
    <row r="30" spans="1:5" x14ac:dyDescent="0.2">
      <c r="A30" s="1953" t="s">
        <v>1270</v>
      </c>
      <c r="C30" s="215" t="s">
        <v>1364</v>
      </c>
      <c r="D30" s="598" t="s">
        <v>43</v>
      </c>
      <c r="E30" s="1643" t="s">
        <v>1137</v>
      </c>
    </row>
    <row r="31" spans="1:5" x14ac:dyDescent="0.2">
      <c r="A31" s="1549" t="s">
        <v>1905</v>
      </c>
      <c r="C31" s="215" t="s">
        <v>1364</v>
      </c>
      <c r="D31" s="597"/>
      <c r="E31" s="599"/>
    </row>
    <row r="32" spans="1:5" x14ac:dyDescent="0.2">
      <c r="B32" s="597" t="s">
        <v>1271</v>
      </c>
      <c r="C32" s="215" t="s">
        <v>1364</v>
      </c>
      <c r="D32" s="598" t="s">
        <v>1906</v>
      </c>
      <c r="E32" s="1643" t="s">
        <v>1671</v>
      </c>
    </row>
    <row r="33" spans="1:5" x14ac:dyDescent="0.2">
      <c r="A33" s="590"/>
      <c r="D33" s="598"/>
      <c r="E33" s="599"/>
    </row>
    <row r="34" spans="1:5" x14ac:dyDescent="0.2">
      <c r="A34" s="590"/>
      <c r="D34" s="598"/>
      <c r="E34" s="599"/>
    </row>
    <row r="35" spans="1:5" ht="15.75" customHeight="1" thickBot="1" x14ac:dyDescent="0.25">
      <c r="A35" s="1957" t="s">
        <v>1231</v>
      </c>
      <c r="B35" s="604"/>
      <c r="C35" s="604" t="s">
        <v>1364</v>
      </c>
      <c r="D35" s="604"/>
      <c r="E35" s="604"/>
    </row>
    <row r="36" spans="1:5" ht="12.75" thickTop="1" x14ac:dyDescent="0.2">
      <c r="B36" s="1953"/>
      <c r="C36" s="600"/>
      <c r="D36" s="600"/>
      <c r="E36" s="601"/>
    </row>
    <row r="37" spans="1:5" x14ac:dyDescent="0.2">
      <c r="A37" s="215" t="s">
        <v>785</v>
      </c>
    </row>
    <row r="38" spans="1:5" ht="15" x14ac:dyDescent="0.2">
      <c r="A38" s="1117" t="s">
        <v>381</v>
      </c>
      <c r="B38" s="601"/>
    </row>
    <row r="39" spans="1:5" x14ac:dyDescent="0.2">
      <c r="B39" s="602" t="s">
        <v>1267</v>
      </c>
    </row>
    <row r="41" spans="1:5" x14ac:dyDescent="0.2">
      <c r="A41" s="597"/>
      <c r="B41" s="1712" t="s">
        <v>1184</v>
      </c>
    </row>
    <row r="42" spans="1:5" x14ac:dyDescent="0.2">
      <c r="A42" s="597"/>
      <c r="B42" s="1954"/>
    </row>
    <row r="43" spans="1:5" x14ac:dyDescent="0.2">
      <c r="B43" s="602" t="s">
        <v>382</v>
      </c>
    </row>
    <row r="44" spans="1:5" x14ac:dyDescent="0.2">
      <c r="C44" s="1955"/>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18" t="s">
        <v>664</v>
      </c>
    </row>
    <row r="50" spans="1:2" x14ac:dyDescent="0.2">
      <c r="A50" s="590"/>
      <c r="B50" s="1118"/>
    </row>
    <row r="51" spans="1:2" x14ac:dyDescent="0.2">
      <c r="A51" s="590"/>
      <c r="B51" s="1644" t="s">
        <v>1734</v>
      </c>
    </row>
    <row r="52" spans="1:2" x14ac:dyDescent="0.2">
      <c r="A52" s="590"/>
      <c r="B52" s="802"/>
    </row>
    <row r="53" spans="1:2" x14ac:dyDescent="0.2">
      <c r="A53" s="593" t="s">
        <v>225</v>
      </c>
    </row>
    <row r="54" spans="1:2" x14ac:dyDescent="0.2">
      <c r="A54" s="703" t="s">
        <v>875</v>
      </c>
    </row>
    <row r="55" spans="1:2" x14ac:dyDescent="0.2">
      <c r="A55" s="594"/>
      <c r="B55" s="590" t="s">
        <v>876</v>
      </c>
    </row>
    <row r="56" spans="1:2" x14ac:dyDescent="0.2">
      <c r="A56" s="804" t="s">
        <v>1955</v>
      </c>
      <c r="B56" s="748"/>
    </row>
    <row r="57" spans="1:2" x14ac:dyDescent="0.2">
      <c r="A57" s="1120" t="s">
        <v>1956</v>
      </c>
      <c r="B57" s="1119"/>
    </row>
    <row r="58" spans="1:2" x14ac:dyDescent="0.2">
      <c r="A58" s="801"/>
    </row>
    <row r="59" spans="1:2" hidden="1" x14ac:dyDescent="0.2">
      <c r="A59" s="590"/>
      <c r="B59" s="1954"/>
    </row>
    <row r="60" spans="1:2" x14ac:dyDescent="0.2">
      <c r="A60" s="592" t="s">
        <v>1374</v>
      </c>
    </row>
    <row r="61" spans="1:2" x14ac:dyDescent="0.2">
      <c r="A61" s="602" t="s">
        <v>1370</v>
      </c>
      <c r="B61" s="602"/>
    </row>
    <row r="62" spans="1:2" x14ac:dyDescent="0.2">
      <c r="A62" s="804" t="s">
        <v>1268</v>
      </c>
      <c r="B62" s="803"/>
    </row>
    <row r="63" spans="1:2" x14ac:dyDescent="0.2">
      <c r="A63" s="602" t="s">
        <v>1266</v>
      </c>
    </row>
    <row r="64" spans="1:2" x14ac:dyDescent="0.2">
      <c r="A64" s="590"/>
      <c r="B64" s="702" t="s">
        <v>385</v>
      </c>
    </row>
    <row r="65" spans="1:9" ht="12" customHeight="1" x14ac:dyDescent="0.2">
      <c r="A65" s="602" t="s">
        <v>1265</v>
      </c>
    </row>
    <row r="66" spans="1:9" ht="12" customHeight="1" x14ac:dyDescent="0.2">
      <c r="B66" s="702" t="s">
        <v>384</v>
      </c>
    </row>
    <row r="67" spans="1:9" ht="7.5" customHeight="1" x14ac:dyDescent="0.2">
      <c r="A67" s="590"/>
    </row>
    <row r="68" spans="1:9" ht="9.75" customHeight="1" x14ac:dyDescent="0.2">
      <c r="A68" s="590" t="s">
        <v>1729</v>
      </c>
    </row>
    <row r="69" spans="1:9" ht="12" customHeight="1" x14ac:dyDescent="0.2">
      <c r="A69" s="593"/>
      <c r="B69" s="1956" t="s">
        <v>1957</v>
      </c>
    </row>
    <row r="71" spans="1:9" ht="0.75" customHeight="1" x14ac:dyDescent="0.2"/>
    <row r="72" spans="1:9" ht="12.2" customHeight="1" x14ac:dyDescent="0.2">
      <c r="A72" s="1254" t="s">
        <v>1378</v>
      </c>
    </row>
    <row r="73" spans="1:9" ht="12.2" customHeight="1" x14ac:dyDescent="0.2">
      <c r="A73" s="1498" t="s">
        <v>1672</v>
      </c>
      <c r="C73" s="616"/>
      <c r="D73" s="608"/>
      <c r="E73" s="156"/>
      <c r="F73" s="156"/>
      <c r="G73" s="156"/>
      <c r="H73" s="156"/>
      <c r="I73" s="156"/>
    </row>
    <row r="74" spans="1:9" ht="11.25" customHeight="1" x14ac:dyDescent="0.2">
      <c r="A74" s="590"/>
      <c r="B74" s="215" t="s">
        <v>1674</v>
      </c>
      <c r="C74" s="616"/>
      <c r="D74" s="1495"/>
      <c r="E74" s="1495"/>
      <c r="F74" s="1495"/>
      <c r="G74" s="1495"/>
      <c r="H74" s="1495"/>
      <c r="I74" s="156"/>
    </row>
    <row r="75" spans="1:9" ht="12.2" customHeight="1" x14ac:dyDescent="0.2">
      <c r="A75" s="1498" t="s">
        <v>1673</v>
      </c>
      <c r="C75" s="616"/>
      <c r="D75" s="1495"/>
      <c r="E75" s="1495"/>
      <c r="F75" s="1495"/>
      <c r="G75" s="1495"/>
      <c r="H75" s="1495"/>
      <c r="I75" s="156"/>
    </row>
    <row r="76" spans="1:9" ht="11.25" customHeight="1" x14ac:dyDescent="0.2">
      <c r="B76" s="215" t="s">
        <v>1704</v>
      </c>
      <c r="C76" s="616"/>
      <c r="D76" s="1495"/>
      <c r="E76" s="1495"/>
      <c r="F76" s="1495"/>
      <c r="G76" s="1495"/>
      <c r="H76" s="149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6" t="s">
        <v>1363</v>
      </c>
      <c r="B2" s="2207"/>
      <c r="C2" s="2207"/>
      <c r="D2" s="2207"/>
      <c r="E2" s="2207"/>
      <c r="F2" s="2207"/>
      <c r="G2" s="2207"/>
      <c r="H2" s="2207"/>
      <c r="I2" s="2207"/>
    </row>
    <row r="3" spans="1:9" s="32" customFormat="1" ht="6" customHeight="1" x14ac:dyDescent="0.2">
      <c r="A3" s="51"/>
      <c r="B3" s="51"/>
      <c r="C3" s="610"/>
      <c r="D3" s="704"/>
      <c r="E3" s="400"/>
    </row>
    <row r="4" spans="1:9" x14ac:dyDescent="0.2">
      <c r="A4" s="7"/>
      <c r="B4" s="395"/>
      <c r="C4" s="2213" t="s">
        <v>485</v>
      </c>
      <c r="D4" s="2214"/>
      <c r="E4" s="2214"/>
      <c r="F4" s="2214"/>
      <c r="G4" s="2214"/>
      <c r="H4" s="2214"/>
    </row>
    <row r="5" spans="1:9" x14ac:dyDescent="0.2">
      <c r="A5" s="7"/>
      <c r="B5" s="330"/>
      <c r="C5" s="1677" t="s">
        <v>983</v>
      </c>
    </row>
    <row r="6" spans="1:9" ht="16.5" customHeight="1" x14ac:dyDescent="0.2">
      <c r="A6" s="7"/>
      <c r="B6" s="330"/>
      <c r="C6" s="613"/>
      <c r="D6" s="330"/>
    </row>
    <row r="7" spans="1:9" ht="15" customHeight="1" x14ac:dyDescent="0.2">
      <c r="A7" s="1016" t="s">
        <v>981</v>
      </c>
      <c r="B7" s="330"/>
      <c r="C7" s="613"/>
      <c r="D7" s="986"/>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0" t="s">
        <v>1973</v>
      </c>
    </row>
    <row r="11" spans="1:9" s="32" customFormat="1" x14ac:dyDescent="0.2">
      <c r="A11" s="29"/>
      <c r="B11" s="667"/>
      <c r="C11" s="609">
        <v>2</v>
      </c>
      <c r="D11" s="615" t="s">
        <v>1964</v>
      </c>
    </row>
    <row r="12" spans="1:9" s="32" customFormat="1" hidden="1" x14ac:dyDescent="0.2">
      <c r="A12" s="29"/>
      <c r="B12" s="35"/>
      <c r="C12" s="609"/>
      <c r="D12" s="991"/>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90" t="s">
        <v>1122</v>
      </c>
    </row>
    <row r="16" spans="1:9" s="32" customFormat="1" x14ac:dyDescent="0.2">
      <c r="A16" s="29"/>
      <c r="B16" s="667"/>
      <c r="C16" s="609">
        <v>6</v>
      </c>
      <c r="D16" s="290" t="s">
        <v>1786</v>
      </c>
    </row>
    <row r="17" spans="1:4" s="32" customFormat="1" ht="6" hidden="1" customHeight="1" x14ac:dyDescent="0.2">
      <c r="A17" s="29"/>
      <c r="B17" s="35"/>
      <c r="C17" s="609"/>
      <c r="D17" s="992"/>
    </row>
    <row r="18" spans="1:4" s="32" customFormat="1" ht="12" customHeight="1" x14ac:dyDescent="0.2">
      <c r="A18" s="29"/>
      <c r="B18" s="667"/>
      <c r="C18" s="609">
        <v>7</v>
      </c>
      <c r="D18" s="290" t="s">
        <v>1785</v>
      </c>
    </row>
    <row r="19" spans="1:4" s="32" customFormat="1" hidden="1" x14ac:dyDescent="0.2">
      <c r="A19" s="29"/>
      <c r="B19" s="35"/>
      <c r="C19" s="609"/>
      <c r="D19" s="992"/>
    </row>
    <row r="20" spans="1:4" s="32" customFormat="1" x14ac:dyDescent="0.2">
      <c r="A20" s="29"/>
      <c r="B20" s="667"/>
      <c r="C20" s="609">
        <v>8</v>
      </c>
      <c r="D20" s="290" t="s">
        <v>1966</v>
      </c>
    </row>
    <row r="21" spans="1:4" s="32" customFormat="1" x14ac:dyDescent="0.2">
      <c r="A21" s="29"/>
      <c r="B21" s="35"/>
      <c r="C21" s="609"/>
      <c r="D21" s="993" t="s">
        <v>1967</v>
      </c>
    </row>
    <row r="22" spans="1:4" s="32" customFormat="1" x14ac:dyDescent="0.2">
      <c r="A22" s="29"/>
      <c r="B22" s="667"/>
      <c r="C22" s="609">
        <v>9</v>
      </c>
      <c r="D22" s="290" t="s">
        <v>1968</v>
      </c>
    </row>
    <row r="23" spans="1:4" s="32" customFormat="1" x14ac:dyDescent="0.2">
      <c r="A23" s="29"/>
      <c r="B23" s="1958"/>
      <c r="C23" s="609"/>
      <c r="D23" s="1959" t="s">
        <v>1969</v>
      </c>
    </row>
    <row r="24" spans="1:4" s="32" customFormat="1" x14ac:dyDescent="0.2">
      <c r="A24" s="29"/>
      <c r="B24" s="667"/>
      <c r="C24" s="609">
        <v>10</v>
      </c>
      <c r="D24" s="290" t="s">
        <v>1965</v>
      </c>
    </row>
    <row r="25" spans="1:4" s="32" customFormat="1" x14ac:dyDescent="0.2">
      <c r="A25" s="29"/>
      <c r="B25" s="667"/>
      <c r="C25" s="609">
        <v>11</v>
      </c>
      <c r="D25" s="290" t="s">
        <v>1970</v>
      </c>
    </row>
    <row r="26" spans="1:4" s="32" customFormat="1" x14ac:dyDescent="0.2">
      <c r="A26" s="29"/>
      <c r="B26" s="1958"/>
      <c r="C26" s="609"/>
      <c r="D26" s="1959" t="s">
        <v>1971</v>
      </c>
    </row>
    <row r="27" spans="1:4" s="32" customFormat="1" x14ac:dyDescent="0.2">
      <c r="A27" s="29"/>
      <c r="B27" s="667"/>
      <c r="C27" s="609">
        <v>12</v>
      </c>
      <c r="D27" s="290" t="s">
        <v>1974</v>
      </c>
    </row>
    <row r="28" spans="1:4" s="32" customFormat="1" x14ac:dyDescent="0.2">
      <c r="A28" s="29"/>
      <c r="B28" s="35"/>
      <c r="C28" s="609"/>
      <c r="D28" s="990"/>
    </row>
    <row r="29" spans="1:4" s="32" customFormat="1" x14ac:dyDescent="0.2">
      <c r="A29" s="29"/>
      <c r="B29" s="667"/>
      <c r="C29" s="609">
        <v>13</v>
      </c>
      <c r="D29" s="290" t="s">
        <v>604</v>
      </c>
    </row>
    <row r="30" spans="1:4" s="32" customFormat="1" x14ac:dyDescent="0.2">
      <c r="A30" s="29"/>
      <c r="B30" s="35"/>
      <c r="C30" s="609"/>
      <c r="D30" s="990" t="s">
        <v>1952</v>
      </c>
    </row>
    <row r="31" spans="1:4" s="32" customFormat="1" x14ac:dyDescent="0.2">
      <c r="A31" s="29"/>
      <c r="B31" s="667"/>
      <c r="C31" s="609">
        <v>14</v>
      </c>
      <c r="D31" s="290" t="s">
        <v>1977</v>
      </c>
    </row>
    <row r="32" spans="1:4" s="32" customFormat="1" x14ac:dyDescent="0.2">
      <c r="A32" s="29"/>
      <c r="B32" s="1675"/>
      <c r="C32" s="609"/>
      <c r="D32" s="9" t="s">
        <v>1978</v>
      </c>
    </row>
    <row r="33" spans="1:9" s="32" customFormat="1" ht="12" customHeight="1" x14ac:dyDescent="0.2">
      <c r="A33" s="29"/>
      <c r="B33" s="1675"/>
      <c r="C33" s="609"/>
      <c r="D33" s="1676" t="s">
        <v>1364</v>
      </c>
    </row>
    <row r="34" spans="1:9" s="32" customFormat="1" ht="8.25" hidden="1" customHeight="1" x14ac:dyDescent="0.2">
      <c r="A34" s="29"/>
      <c r="B34" s="35"/>
      <c r="C34" s="609"/>
      <c r="D34" s="448"/>
    </row>
    <row r="35" spans="1:9" s="32" customFormat="1" x14ac:dyDescent="0.2">
      <c r="A35" s="2208" t="s">
        <v>1961</v>
      </c>
      <c r="B35" s="2209"/>
      <c r="C35" s="2209"/>
      <c r="D35" s="2209"/>
      <c r="E35" s="2210"/>
      <c r="F35" s="2210"/>
      <c r="G35" s="2210"/>
      <c r="H35" s="2210"/>
      <c r="I35" s="2210"/>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88" t="s">
        <v>1958</v>
      </c>
    </row>
    <row r="39" spans="1:9" s="32" customFormat="1" hidden="1" x14ac:dyDescent="0.2">
      <c r="A39" s="29"/>
      <c r="B39" s="35"/>
      <c r="C39" s="609"/>
      <c r="D39" s="989"/>
    </row>
    <row r="40" spans="1:9" s="32" customFormat="1" x14ac:dyDescent="0.2">
      <c r="A40" s="29"/>
      <c r="B40" s="667"/>
      <c r="C40" s="609">
        <v>16</v>
      </c>
      <c r="D40" s="605" t="s">
        <v>420</v>
      </c>
    </row>
    <row r="41" spans="1:9" s="32" customFormat="1" x14ac:dyDescent="0.2">
      <c r="A41" s="29"/>
      <c r="B41" s="35"/>
      <c r="C41" s="609"/>
      <c r="D41" s="988" t="s">
        <v>693</v>
      </c>
    </row>
    <row r="42" spans="1:9" s="32" customFormat="1" x14ac:dyDescent="0.2">
      <c r="A42" s="29"/>
      <c r="B42" s="667"/>
      <c r="C42" s="609">
        <v>17</v>
      </c>
      <c r="D42" s="605" t="s">
        <v>1959</v>
      </c>
    </row>
    <row r="43" spans="1:9" s="32" customFormat="1" x14ac:dyDescent="0.2">
      <c r="A43" s="29"/>
      <c r="B43" s="35"/>
      <c r="C43" s="609"/>
      <c r="D43" s="988" t="s">
        <v>1960</v>
      </c>
    </row>
    <row r="44" spans="1:9" s="32" customFormat="1" x14ac:dyDescent="0.2">
      <c r="A44" s="29"/>
      <c r="B44" s="667"/>
      <c r="C44" s="609">
        <v>18</v>
      </c>
      <c r="D44" s="605" t="s">
        <v>339</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08" t="s">
        <v>352</v>
      </c>
      <c r="B47" s="2211"/>
      <c r="C47" s="2211"/>
      <c r="D47" s="2211"/>
      <c r="E47" s="2212"/>
      <c r="F47" s="2212"/>
      <c r="G47" s="2212"/>
      <c r="H47" s="2212"/>
      <c r="I47" s="2212"/>
    </row>
    <row r="48" spans="1:9" s="32" customFormat="1" x14ac:dyDescent="0.2">
      <c r="A48" s="29"/>
      <c r="B48" s="35"/>
      <c r="C48" s="609"/>
      <c r="D48" s="448"/>
    </row>
    <row r="49" spans="1:9" s="32" customFormat="1" x14ac:dyDescent="0.2">
      <c r="A49" s="29"/>
      <c r="B49" s="667"/>
      <c r="C49" s="609">
        <v>19</v>
      </c>
      <c r="D49" s="399" t="s">
        <v>418</v>
      </c>
    </row>
    <row r="50" spans="1:9" s="32" customFormat="1" x14ac:dyDescent="0.2">
      <c r="A50" s="29"/>
      <c r="B50" s="667"/>
      <c r="C50" s="609">
        <v>20</v>
      </c>
      <c r="D50" s="399" t="s">
        <v>419</v>
      </c>
    </row>
    <row r="51" spans="1:9" x14ac:dyDescent="0.2">
      <c r="B51" s="1012"/>
      <c r="C51" s="987">
        <v>21</v>
      </c>
      <c r="D51" s="153" t="s">
        <v>1215</v>
      </c>
    </row>
    <row r="52" spans="1:9" x14ac:dyDescent="0.2">
      <c r="B52" s="1017"/>
      <c r="C52" s="987"/>
      <c r="D52" s="988" t="s">
        <v>982</v>
      </c>
    </row>
    <row r="53" spans="1:9" s="32" customFormat="1" ht="15.75" customHeight="1" x14ac:dyDescent="0.2">
      <c r="A53" s="29"/>
      <c r="B53" s="2085" t="s">
        <v>2089</v>
      </c>
      <c r="C53" s="616">
        <v>22</v>
      </c>
      <c r="D53" s="388" t="s">
        <v>1793</v>
      </c>
      <c r="E53" s="26"/>
      <c r="F53" s="1531"/>
      <c r="G53" s="1701" t="s">
        <v>1792</v>
      </c>
      <c r="H53" s="1929">
        <v>36342</v>
      </c>
      <c r="I53" s="9" t="s">
        <v>1842</v>
      </c>
    </row>
    <row r="54" spans="1:9" s="32" customFormat="1" x14ac:dyDescent="0.2">
      <c r="A54" s="29"/>
      <c r="B54" s="2085" t="s">
        <v>2089</v>
      </c>
      <c r="C54" s="616">
        <v>23</v>
      </c>
      <c r="D54" s="399" t="s">
        <v>1625</v>
      </c>
      <c r="E54" s="26"/>
      <c r="F54" s="1531"/>
    </row>
    <row r="55" spans="1:9" s="32" customFormat="1" x14ac:dyDescent="0.2">
      <c r="A55" s="1016"/>
      <c r="B55" s="1487"/>
      <c r="C55" s="1487"/>
      <c r="D55" s="290" t="s">
        <v>1619</v>
      </c>
      <c r="E55" s="3"/>
      <c r="F55" s="3"/>
      <c r="G55" s="3"/>
      <c r="H55" s="3"/>
      <c r="I55" s="3"/>
    </row>
    <row r="56" spans="1:9" s="32" customFormat="1" x14ac:dyDescent="0.2">
      <c r="A56" s="1016"/>
      <c r="B56" s="1487"/>
      <c r="E56" s="3"/>
      <c r="F56" s="3"/>
      <c r="G56" s="3"/>
      <c r="H56" s="3"/>
      <c r="I56" s="3"/>
    </row>
    <row r="57" spans="1:9" s="32" customFormat="1" ht="12.75" customHeight="1" x14ac:dyDescent="0.2">
      <c r="A57" s="1709"/>
      <c r="B57" s="2215" t="s">
        <v>2204</v>
      </c>
      <c r="C57" s="2216"/>
      <c r="D57" s="2216"/>
      <c r="E57" s="2216"/>
      <c r="F57" s="2216"/>
      <c r="G57" s="2216"/>
      <c r="H57" s="2217"/>
      <c r="I57" s="3"/>
    </row>
    <row r="58" spans="1:9" s="32" customFormat="1" x14ac:dyDescent="0.2">
      <c r="A58" s="1709"/>
      <c r="B58" s="2218"/>
      <c r="C58" s="2219"/>
      <c r="D58" s="2219"/>
      <c r="E58" s="2219"/>
      <c r="F58" s="2219"/>
      <c r="G58" s="2219"/>
      <c r="H58" s="2220"/>
      <c r="I58" s="3"/>
    </row>
    <row r="59" spans="1:9" s="32" customFormat="1" x14ac:dyDescent="0.2">
      <c r="A59" s="1709"/>
      <c r="B59" s="2218"/>
      <c r="C59" s="2219"/>
      <c r="D59" s="2219"/>
      <c r="E59" s="2219"/>
      <c r="F59" s="2219"/>
      <c r="G59" s="2219"/>
      <c r="H59" s="2220"/>
      <c r="I59" s="3"/>
    </row>
    <row r="60" spans="1:9" s="32" customFormat="1" x14ac:dyDescent="0.2">
      <c r="A60" s="1709"/>
      <c r="B60" s="2218"/>
      <c r="C60" s="2219"/>
      <c r="D60" s="2219"/>
      <c r="E60" s="2219"/>
      <c r="F60" s="2219"/>
      <c r="G60" s="2219"/>
      <c r="H60" s="2220"/>
      <c r="I60" s="3"/>
    </row>
    <row r="61" spans="1:9" s="32" customFormat="1" x14ac:dyDescent="0.2">
      <c r="A61" s="1709"/>
      <c r="B61" s="2218"/>
      <c r="C61" s="2219"/>
      <c r="D61" s="2219"/>
      <c r="E61" s="2219"/>
      <c r="F61" s="2219"/>
      <c r="G61" s="2219"/>
      <c r="H61" s="2220"/>
      <c r="I61" s="3"/>
    </row>
    <row r="62" spans="1:9" s="32" customFormat="1" x14ac:dyDescent="0.2">
      <c r="A62" s="1709"/>
      <c r="B62" s="2218"/>
      <c r="C62" s="2219"/>
      <c r="D62" s="2219"/>
      <c r="E62" s="2219"/>
      <c r="F62" s="2219"/>
      <c r="G62" s="2219"/>
      <c r="H62" s="2220"/>
      <c r="I62" s="3"/>
    </row>
    <row r="63" spans="1:9" s="32" customFormat="1" x14ac:dyDescent="0.2">
      <c r="A63" s="1709"/>
      <c r="B63" s="2218"/>
      <c r="C63" s="2219"/>
      <c r="D63" s="2219"/>
      <c r="E63" s="2219"/>
      <c r="F63" s="2219"/>
      <c r="G63" s="2219"/>
      <c r="H63" s="2220"/>
      <c r="I63" s="3"/>
    </row>
    <row r="64" spans="1:9" s="32" customFormat="1" x14ac:dyDescent="0.2">
      <c r="A64" s="1709"/>
      <c r="B64" s="2218"/>
      <c r="C64" s="2219"/>
      <c r="D64" s="2219"/>
      <c r="E64" s="2219"/>
      <c r="F64" s="2219"/>
      <c r="G64" s="2219"/>
      <c r="H64" s="2220"/>
      <c r="I64" s="3"/>
    </row>
    <row r="65" spans="1:9" s="32" customFormat="1" x14ac:dyDescent="0.2">
      <c r="A65" s="1709"/>
      <c r="B65" s="2218"/>
      <c r="C65" s="2219"/>
      <c r="D65" s="2219"/>
      <c r="E65" s="2219"/>
      <c r="F65" s="2219"/>
      <c r="G65" s="2219"/>
      <c r="H65" s="2220"/>
      <c r="I65" s="3"/>
    </row>
    <row r="66" spans="1:9" s="32" customFormat="1" x14ac:dyDescent="0.2">
      <c r="A66" s="1709"/>
      <c r="B66" s="2218"/>
      <c r="C66" s="2219"/>
      <c r="D66" s="2219"/>
      <c r="E66" s="2219"/>
      <c r="F66" s="2219"/>
      <c r="G66" s="2219"/>
      <c r="H66" s="2220"/>
      <c r="I66" s="3"/>
    </row>
    <row r="67" spans="1:9" s="32" customFormat="1" ht="9" customHeight="1" x14ac:dyDescent="0.2">
      <c r="A67" s="1710"/>
      <c r="B67" s="2221"/>
      <c r="C67" s="2222"/>
      <c r="D67" s="2222"/>
      <c r="E67" s="2222"/>
      <c r="F67" s="2222"/>
      <c r="G67" s="2222"/>
      <c r="H67" s="2223"/>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08" t="s">
        <v>1579</v>
      </c>
      <c r="B70" s="2211"/>
      <c r="C70" s="2211"/>
      <c r="D70" s="2211"/>
      <c r="E70" s="2212"/>
      <c r="F70" s="2212"/>
      <c r="G70" s="2212"/>
      <c r="H70" s="2212"/>
      <c r="I70" s="2212"/>
    </row>
    <row r="71" spans="1:9" s="32" customFormat="1" x14ac:dyDescent="0.2">
      <c r="A71" s="29"/>
      <c r="C71" s="1492"/>
      <c r="D71" s="1497" t="s">
        <v>1578</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1736</v>
      </c>
      <c r="B73" s="1532"/>
      <c r="C73" s="1486"/>
      <c r="D73" s="1486"/>
      <c r="E73" s="1486"/>
      <c r="F73" s="1486"/>
      <c r="G73" s="1486"/>
      <c r="H73" s="1486"/>
    </row>
    <row r="74" spans="1:9" s="32" customFormat="1" x14ac:dyDescent="0.2">
      <c r="A74" s="23" t="s">
        <v>1735</v>
      </c>
      <c r="B74" s="1532"/>
      <c r="C74" s="1486"/>
      <c r="D74" s="1486"/>
      <c r="E74" s="1486"/>
      <c r="F74" s="1486"/>
      <c r="G74" s="1486"/>
      <c r="H74" s="1486"/>
    </row>
    <row r="75" spans="1:9" s="32" customFormat="1" x14ac:dyDescent="0.2">
      <c r="A75" s="23" t="s">
        <v>1953</v>
      </c>
      <c r="B75" s="1532"/>
      <c r="C75" s="1486"/>
      <c r="D75" s="1486"/>
      <c r="E75" s="1486"/>
      <c r="F75" s="1486"/>
      <c r="G75" s="1486"/>
      <c r="H75" s="1486"/>
    </row>
    <row r="76" spans="1:9" s="32" customFormat="1" ht="22.5" customHeight="1" x14ac:dyDescent="0.2">
      <c r="A76" s="448" t="s">
        <v>1737</v>
      </c>
      <c r="B76" s="1532"/>
      <c r="C76" s="1486"/>
      <c r="D76" s="1486"/>
      <c r="E76" s="1486"/>
      <c r="F76" s="1486"/>
      <c r="G76" s="1486"/>
      <c r="H76" s="1486"/>
    </row>
    <row r="77" spans="1:9" s="32" customFormat="1" x14ac:dyDescent="0.2">
      <c r="C77" s="616">
        <v>24</v>
      </c>
      <c r="D77" s="388" t="s">
        <v>1586</v>
      </c>
      <c r="G77" s="1256" t="s">
        <v>1576</v>
      </c>
      <c r="H77" s="1522"/>
    </row>
    <row r="78" spans="1:9" s="32" customFormat="1" ht="6" customHeight="1" x14ac:dyDescent="0.2">
      <c r="A78" s="29"/>
      <c r="B78" s="1533"/>
      <c r="C78" s="616"/>
      <c r="D78" s="388"/>
      <c r="E78" s="26"/>
      <c r="F78" s="1531"/>
    </row>
    <row r="79" spans="1:9" s="32" customFormat="1" x14ac:dyDescent="0.2">
      <c r="A79" s="29"/>
      <c r="B79" s="1533"/>
      <c r="C79" s="616">
        <v>25</v>
      </c>
      <c r="D79" s="388" t="s">
        <v>1587</v>
      </c>
      <c r="E79" s="26"/>
      <c r="F79" s="1531"/>
      <c r="H79" s="156"/>
    </row>
    <row r="80" spans="1:9" s="32" customFormat="1" x14ac:dyDescent="0.2">
      <c r="A80" s="29"/>
      <c r="B80" s="1533"/>
      <c r="C80" s="616"/>
      <c r="D80" s="388" t="s">
        <v>1593</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27" t="s">
        <v>1575</v>
      </c>
      <c r="B83" s="2227"/>
      <c r="C83" s="2227"/>
      <c r="D83" s="2228"/>
      <c r="E83" s="1535" t="s">
        <v>1620</v>
      </c>
      <c r="F83" s="1535" t="s">
        <v>1621</v>
      </c>
      <c r="G83" s="1535" t="s">
        <v>1622</v>
      </c>
      <c r="H83" s="1535" t="s">
        <v>1623</v>
      </c>
      <c r="I83" s="1535" t="s">
        <v>1624</v>
      </c>
      <c r="J83" s="1536" t="s">
        <v>162</v>
      </c>
    </row>
    <row r="84" spans="1:10" s="32" customFormat="1" ht="13.5" customHeight="1" thickTop="1" x14ac:dyDescent="0.2">
      <c r="A84" s="1697" t="s">
        <v>1767</v>
      </c>
      <c r="B84" s="1698"/>
      <c r="C84" s="1699"/>
      <c r="D84" s="1700"/>
      <c r="E84" s="1648"/>
      <c r="F84" s="1648"/>
      <c r="G84" s="1648"/>
      <c r="H84" s="1648"/>
      <c r="I84" s="1648"/>
      <c r="J84" s="1645"/>
    </row>
    <row r="85" spans="1:10" s="32" customFormat="1" ht="13.5" customHeight="1" x14ac:dyDescent="0.2">
      <c r="A85" s="1680" t="s">
        <v>1790</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1577</v>
      </c>
      <c r="B87" s="1682"/>
      <c r="C87" s="1683"/>
      <c r="D87" s="1537"/>
      <c r="E87" s="1648"/>
      <c r="F87" s="1648"/>
      <c r="G87" s="1648"/>
      <c r="H87" s="1648"/>
      <c r="I87" s="1648"/>
      <c r="J87" s="1645"/>
    </row>
    <row r="88" spans="1:10" s="32" customFormat="1" ht="13.5" customHeight="1" x14ac:dyDescent="0.2">
      <c r="A88" s="1684" t="s">
        <v>1791</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6"/>
      <c r="E91" s="1256"/>
      <c r="F91" s="1540"/>
      <c r="H91" s="332"/>
    </row>
    <row r="92" spans="1:10" s="32" customFormat="1" x14ac:dyDescent="0.2">
      <c r="A92" s="29"/>
      <c r="B92" s="388" t="s">
        <v>1975</v>
      </c>
      <c r="C92" s="616"/>
      <c r="E92" s="1256"/>
      <c r="F92" s="1540"/>
      <c r="H92" s="332"/>
    </row>
    <row r="93" spans="1:10" s="32" customFormat="1" ht="16.5" customHeight="1" x14ac:dyDescent="0.2">
      <c r="A93" s="29"/>
      <c r="B93" s="1960" t="s">
        <v>1976</v>
      </c>
      <c r="C93" s="616"/>
      <c r="E93" s="1256"/>
      <c r="F93" s="1540"/>
      <c r="H93" s="332"/>
    </row>
    <row r="94" spans="1:10" s="32" customFormat="1" x14ac:dyDescent="0.2">
      <c r="A94" s="1502" t="s">
        <v>1589</v>
      </c>
      <c r="B94" s="1503"/>
      <c r="C94" s="1503"/>
      <c r="D94" s="1504"/>
      <c r="E94" s="1505"/>
      <c r="F94" s="1541"/>
      <c r="G94" s="1462"/>
      <c r="H94" s="1506"/>
      <c r="I94" s="1273"/>
    </row>
    <row r="95" spans="1:10" s="32" customFormat="1" x14ac:dyDescent="0.2">
      <c r="A95" s="1507" t="s">
        <v>1675</v>
      </c>
      <c r="B95" s="1508"/>
      <c r="C95" s="1509"/>
      <c r="D95" s="1510"/>
      <c r="E95" s="1462"/>
      <c r="F95" s="1462"/>
      <c r="G95" s="1462"/>
      <c r="H95" s="1462"/>
      <c r="I95" s="1462"/>
    </row>
    <row r="96" spans="1:10" s="32" customFormat="1" x14ac:dyDescent="0.2">
      <c r="A96" s="1507" t="s">
        <v>1738</v>
      </c>
      <c r="B96" s="1508"/>
      <c r="C96" s="1509"/>
      <c r="D96" s="1513"/>
      <c r="E96" s="1513"/>
      <c r="F96" s="1513"/>
      <c r="G96" s="1513"/>
      <c r="H96" s="1513"/>
      <c r="I96" s="1462"/>
    </row>
    <row r="97" spans="1:9" s="32" customFormat="1" x14ac:dyDescent="0.2">
      <c r="A97" s="1507" t="s">
        <v>1631</v>
      </c>
      <c r="B97" s="1508"/>
      <c r="C97" s="1509"/>
      <c r="D97" s="1513"/>
      <c r="E97" s="1513"/>
      <c r="F97" s="1513"/>
      <c r="G97" s="1513"/>
      <c r="H97" s="1513"/>
      <c r="I97" s="1462"/>
    </row>
    <row r="98" spans="1:9" s="32" customFormat="1" x14ac:dyDescent="0.2">
      <c r="A98" s="1508"/>
      <c r="B98" s="1293" t="s">
        <v>1705</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1361</v>
      </c>
      <c r="C101" s="1510"/>
      <c r="D101" s="1510"/>
      <c r="E101" s="1462"/>
      <c r="F101" s="1462"/>
      <c r="G101" s="1462"/>
      <c r="H101" s="1462"/>
      <c r="I101" s="1462"/>
    </row>
    <row r="102" spans="1:9" s="32" customFormat="1" x14ac:dyDescent="0.2">
      <c r="A102" s="1501"/>
      <c r="B102" s="2224"/>
      <c r="C102" s="2225"/>
      <c r="D102" s="2225"/>
      <c r="E102" s="2225"/>
      <c r="F102" s="2225"/>
      <c r="G102" s="2225"/>
      <c r="H102" s="2226"/>
      <c r="I102" s="1462"/>
    </row>
    <row r="103" spans="1:9" s="32" customFormat="1" ht="11.25" customHeight="1" x14ac:dyDescent="0.2">
      <c r="A103" s="1501"/>
      <c r="B103" s="2203"/>
      <c r="C103" s="2204"/>
      <c r="D103" s="2204"/>
      <c r="E103" s="2204"/>
      <c r="F103" s="2204"/>
      <c r="G103" s="2204"/>
      <c r="H103" s="2205"/>
      <c r="I103" s="1462"/>
    </row>
    <row r="104" spans="1:9" s="32" customFormat="1" ht="11.25" customHeight="1" x14ac:dyDescent="0.2">
      <c r="A104" s="1501"/>
      <c r="B104" s="2203"/>
      <c r="C104" s="2204"/>
      <c r="D104" s="2204"/>
      <c r="E104" s="2204"/>
      <c r="F104" s="2204"/>
      <c r="G104" s="2204"/>
      <c r="H104" s="2205"/>
      <c r="I104" s="1462"/>
    </row>
    <row r="105" spans="1:9" s="32" customFormat="1" x14ac:dyDescent="0.2">
      <c r="A105" s="1501"/>
      <c r="B105" s="2203"/>
      <c r="C105" s="2204"/>
      <c r="D105" s="2204"/>
      <c r="E105" s="2204"/>
      <c r="F105" s="2204"/>
      <c r="G105" s="2204"/>
      <c r="H105" s="2205"/>
      <c r="I105" s="1462"/>
    </row>
    <row r="106" spans="1:9" s="32" customFormat="1" ht="11.25" customHeight="1" x14ac:dyDescent="0.2">
      <c r="A106" s="1501"/>
      <c r="B106" s="2203"/>
      <c r="C106" s="2204"/>
      <c r="D106" s="2204"/>
      <c r="E106" s="2204"/>
      <c r="F106" s="2204"/>
      <c r="G106" s="2204"/>
      <c r="H106" s="2205"/>
      <c r="I106" s="1462"/>
    </row>
    <row r="107" spans="1:9" s="32" customFormat="1" ht="11.25" customHeight="1" x14ac:dyDescent="0.2">
      <c r="A107" s="1501"/>
      <c r="B107" s="2203"/>
      <c r="C107" s="2204"/>
      <c r="D107" s="2204"/>
      <c r="E107" s="2204"/>
      <c r="F107" s="2204"/>
      <c r="G107" s="2204"/>
      <c r="H107" s="2205"/>
      <c r="I107" s="1462"/>
    </row>
    <row r="108" spans="1:9" s="32" customFormat="1" ht="11.25" customHeight="1" x14ac:dyDescent="0.2">
      <c r="A108" s="1501"/>
      <c r="B108" s="2203"/>
      <c r="C108" s="2204"/>
      <c r="D108" s="2204"/>
      <c r="E108" s="2204"/>
      <c r="F108" s="2204"/>
      <c r="G108" s="2204"/>
      <c r="H108" s="2205"/>
      <c r="I108" s="1462"/>
    </row>
    <row r="109" spans="1:9" s="32" customFormat="1" ht="11.25" customHeight="1" x14ac:dyDescent="0.2">
      <c r="A109" s="1501"/>
      <c r="B109" s="2203"/>
      <c r="C109" s="2204"/>
      <c r="D109" s="2204"/>
      <c r="E109" s="2204"/>
      <c r="F109" s="2204"/>
      <c r="G109" s="2204"/>
      <c r="H109" s="2205"/>
      <c r="I109" s="1496"/>
    </row>
    <row r="110" spans="1:9" s="32" customFormat="1" ht="11.25" customHeight="1" x14ac:dyDescent="0.2">
      <c r="A110" s="1501"/>
      <c r="B110" s="2203"/>
      <c r="C110" s="2204"/>
      <c r="D110" s="2204"/>
      <c r="E110" s="2204"/>
      <c r="F110" s="2204"/>
      <c r="G110" s="2204"/>
      <c r="H110" s="2205"/>
      <c r="I110" s="1462"/>
    </row>
    <row r="111" spans="1:9" s="32" customFormat="1" ht="11.25" customHeight="1" x14ac:dyDescent="0.2">
      <c r="A111" s="1501"/>
      <c r="B111" s="2203"/>
      <c r="C111" s="2204"/>
      <c r="D111" s="2204"/>
      <c r="E111" s="2204"/>
      <c r="F111" s="2204"/>
      <c r="G111" s="2204"/>
      <c r="H111" s="2205"/>
      <c r="I111" s="1462"/>
    </row>
    <row r="112" spans="1:9" s="32" customFormat="1" ht="11.25" customHeight="1" x14ac:dyDescent="0.2">
      <c r="A112" s="1501"/>
      <c r="B112" s="2229"/>
      <c r="C112" s="2230"/>
      <c r="D112" s="2230"/>
      <c r="E112" s="2230"/>
      <c r="F112" s="2230"/>
      <c r="G112" s="2230"/>
      <c r="H112" s="2231"/>
      <c r="I112" s="1462"/>
    </row>
    <row r="113" spans="1:9" s="32" customFormat="1" ht="11.25" customHeight="1" x14ac:dyDescent="0.2">
      <c r="A113" s="1336"/>
      <c r="B113" s="1513"/>
      <c r="C113" s="1513"/>
      <c r="D113" s="1513"/>
      <c r="E113" s="1462"/>
      <c r="F113" s="1462"/>
      <c r="G113" s="1462"/>
      <c r="H113" s="1462"/>
      <c r="I113" s="1462"/>
    </row>
    <row r="114" spans="1:9" s="32" customFormat="1" ht="18" customHeight="1" x14ac:dyDescent="0.2">
      <c r="A114" s="1501"/>
      <c r="B114" s="1336"/>
      <c r="C114" s="2232" t="s">
        <v>2096</v>
      </c>
      <c r="D114" s="2232"/>
      <c r="E114" s="1462"/>
      <c r="F114" s="1462"/>
      <c r="G114" s="1462"/>
      <c r="H114" s="1462"/>
      <c r="I114" s="1462"/>
    </row>
    <row r="115" spans="1:9" s="32" customFormat="1" ht="11.25" customHeight="1" x14ac:dyDescent="0.2">
      <c r="A115" s="1501"/>
      <c r="B115" s="1501"/>
      <c r="C115" s="1515"/>
      <c r="D115" s="1930" t="s">
        <v>1362</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33" t="s">
        <v>1588</v>
      </c>
      <c r="D117" s="2234"/>
      <c r="E117" s="2235"/>
      <c r="F117" s="2235"/>
      <c r="G117" s="2235"/>
      <c r="H117" s="2235"/>
      <c r="I117" s="1462"/>
    </row>
    <row r="118" spans="1:9" s="32" customFormat="1" ht="24" customHeight="1" x14ac:dyDescent="0.2">
      <c r="A118" s="1501"/>
      <c r="B118" s="1501"/>
      <c r="C118" s="1501"/>
      <c r="D118" s="1388"/>
      <c r="E118" s="1517"/>
      <c r="F118" s="2086">
        <v>43021</v>
      </c>
      <c r="G118" s="1517"/>
      <c r="H118" s="1517"/>
      <c r="I118" s="1462"/>
    </row>
    <row r="119" spans="1:9" s="32" customFormat="1" ht="11.25" customHeight="1" x14ac:dyDescent="0.2">
      <c r="A119" s="1518"/>
      <c r="B119" s="1518"/>
      <c r="C119" s="1519"/>
      <c r="D119" s="1520" t="s">
        <v>416</v>
      </c>
      <c r="E119" s="1510"/>
      <c r="F119" s="1521" t="s">
        <v>421</v>
      </c>
      <c r="G119" s="1460"/>
      <c r="H119" s="1460"/>
      <c r="I119" s="1462"/>
    </row>
    <row r="120" spans="1:9" x14ac:dyDescent="0.2">
      <c r="A120"/>
      <c r="B120" s="608"/>
      <c r="C120" s="664"/>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5"/>
      <c r="E122" s="1486"/>
      <c r="F122" s="994"/>
      <c r="G122" s="1486"/>
      <c r="H122" s="1486"/>
      <c r="I122" s="1462"/>
    </row>
    <row r="123" spans="1:9" x14ac:dyDescent="0.2">
      <c r="A123" s="591"/>
      <c r="B123" s="591"/>
      <c r="C123" s="612"/>
      <c r="D123" s="1534"/>
      <c r="E123" s="156"/>
      <c r="F123" s="156"/>
      <c r="G123" s="156"/>
      <c r="H123" s="156"/>
      <c r="I123" s="1462"/>
    </row>
    <row r="124" spans="1:9" x14ac:dyDescent="0.2">
      <c r="A124" s="704"/>
      <c r="B124" s="704"/>
      <c r="C124" s="612"/>
      <c r="D124" s="1494"/>
      <c r="E124" s="1490"/>
      <c r="F124" s="156"/>
      <c r="G124" s="156"/>
      <c r="H124" s="156"/>
      <c r="I124" s="1462"/>
    </row>
    <row r="125" spans="1:9" x14ac:dyDescent="0.2">
      <c r="A125" s="704"/>
      <c r="B125" s="704"/>
      <c r="C125" s="1071"/>
      <c r="D125" s="665"/>
      <c r="E125" s="1490"/>
      <c r="F125" s="156"/>
      <c r="G125" s="156"/>
      <c r="H125" s="156"/>
      <c r="I125" s="1462"/>
    </row>
    <row r="126" spans="1:9" x14ac:dyDescent="0.2">
      <c r="A126" s="704"/>
      <c r="B126" s="704"/>
      <c r="C126" s="1071"/>
      <c r="D126" s="1493"/>
      <c r="E126" s="1493"/>
      <c r="F126" s="1493"/>
      <c r="G126" s="1493"/>
      <c r="H126" s="1493"/>
      <c r="I126" s="1462"/>
    </row>
    <row r="127" spans="1:9" x14ac:dyDescent="0.2">
      <c r="A127" s="704"/>
      <c r="B127" s="704"/>
      <c r="C127" s="1071"/>
      <c r="D127" s="55"/>
      <c r="E127" s="1491"/>
      <c r="F127" s="1491"/>
      <c r="G127" s="1491"/>
      <c r="H127" s="149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1946</v>
      </c>
      <c r="E7" s="92"/>
      <c r="F7" s="170" t="s">
        <v>308</v>
      </c>
      <c r="G7" s="92"/>
      <c r="H7" s="92"/>
      <c r="I7" s="92"/>
      <c r="J7" s="218">
        <v>283095967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3.2989999999999998E-2</v>
      </c>
      <c r="E10" s="99" t="s">
        <v>1163</v>
      </c>
      <c r="F10" s="466">
        <v>4.7489999999999997E-3</v>
      </c>
      <c r="G10" s="99" t="s">
        <v>1163</v>
      </c>
      <c r="H10" s="466">
        <v>3.6679999999999998E-3</v>
      </c>
      <c r="I10" s="99" t="s">
        <v>1164</v>
      </c>
      <c r="J10" s="467">
        <f>ROUND(D10+F10+H10,5)</f>
        <v>4.1410000000000002E-2</v>
      </c>
      <c r="K10" s="92"/>
      <c r="L10" s="466">
        <v>4.3199999999999998E-4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20725316</v>
      </c>
      <c r="E16" s="99"/>
      <c r="F16" s="81">
        <f>SUM('Acct Summary 7-8'!C17,'Acct Summary 7-8'!D17,'Acct Summary 7-8'!F17)</f>
        <v>22366740</v>
      </c>
      <c r="G16" s="99"/>
      <c r="H16" s="81">
        <f>SUM(D16-F16)</f>
        <v>-1641424</v>
      </c>
      <c r="I16" s="92"/>
      <c r="J16" s="81">
        <f>SUM('Acct Summary 7-8'!C81,'Acct Summary 7-8'!D81,'Acct Summary 7-8'!F81,'Acct Summary 7-8'!I81)</f>
        <v>9493592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6">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4" t="s">
        <v>2089</v>
      </c>
      <c r="C31" s="402" t="s">
        <v>669</v>
      </c>
      <c r="D31" s="62" t="s">
        <v>1238</v>
      </c>
      <c r="E31" s="92"/>
      <c r="F31" s="92"/>
      <c r="G31" s="100"/>
      <c r="H31" s="252">
        <f>IF(B31="X",(J7*0.069),IF(B32="X",(J7*0.138),"Enter x in a.or b."))</f>
        <v>19533621.723000001</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671</v>
      </c>
      <c r="D36" s="169" t="s">
        <v>1</v>
      </c>
      <c r="E36" s="92"/>
      <c r="F36" s="92"/>
      <c r="G36" s="253" t="s">
        <v>448</v>
      </c>
      <c r="H36" s="1121"/>
      <c r="I36" s="92"/>
      <c r="J36" s="92"/>
      <c r="K36" s="92"/>
      <c r="L36" s="92"/>
      <c r="M36" s="92"/>
    </row>
    <row r="37" spans="1:13" ht="13.5" customHeight="1" x14ac:dyDescent="0.2">
      <c r="B37" s="92"/>
      <c r="C37" s="5"/>
      <c r="D37" s="388" t="s">
        <v>1328</v>
      </c>
      <c r="E37" s="92"/>
      <c r="F37" s="92"/>
      <c r="G37" s="254">
        <v>511</v>
      </c>
      <c r="H37" s="217">
        <f>'Assets-Liab 5-6'!N36</f>
        <v>17701841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36" sqref="F3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1954</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Homewood SD 153</v>
      </c>
      <c r="E7" s="135"/>
      <c r="G7" s="136"/>
      <c r="H7" s="137"/>
      <c r="I7" s="137"/>
      <c r="J7" s="137"/>
      <c r="K7" s="137"/>
      <c r="L7"/>
      <c r="M7"/>
      <c r="N7"/>
      <c r="O7"/>
      <c r="P7"/>
    </row>
    <row r="8" spans="1:18" ht="12.75" x14ac:dyDescent="0.2">
      <c r="A8"/>
      <c r="B8"/>
      <c r="C8" s="133" t="s">
        <v>1315</v>
      </c>
      <c r="D8" s="138">
        <f>COVER!A13</f>
        <v>7016153002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5"/>
      <c r="C12" s="153" t="s">
        <v>1629</v>
      </c>
      <c r="D12" s="153"/>
      <c r="E12" s="153"/>
      <c r="F12" s="153" t="s">
        <v>1269</v>
      </c>
      <c r="G12" s="1136"/>
      <c r="H12" s="1137">
        <f>SUM('Acct Summary 7-8'!C81+'Acct Summary 7-8'!D81+'Acct Summary 7-8'!F81+'Acct Summary 7-8'!I81+IF('Acct Summary 7-8'!G81&lt;0,'Acct Summary 7-8'!G81,"0")+IF('Acct Summary 7-8'!J81&lt;0,'Acct Summary 7-8'!J81,"0"))</f>
        <v>9493592</v>
      </c>
      <c r="I12" s="1138"/>
      <c r="J12" s="1138"/>
      <c r="K12" s="1139">
        <f>TRUNC((H12/H13*100000),5)/100000</f>
        <v>0.4580674186</v>
      </c>
      <c r="L12" s="1140"/>
      <c r="M12" s="101" t="s">
        <v>1338</v>
      </c>
      <c r="N12" s="101"/>
      <c r="O12" s="1141">
        <v>0.35</v>
      </c>
      <c r="P12" s="153"/>
      <c r="Q12" s="153"/>
    </row>
    <row r="13" spans="1:18" s="155" customFormat="1" ht="11.25" x14ac:dyDescent="0.2">
      <c r="A13" s="153"/>
      <c r="B13" s="1135"/>
      <c r="C13" s="2253" t="s">
        <v>1580</v>
      </c>
      <c r="D13" s="2254"/>
      <c r="E13" s="153"/>
      <c r="F13" s="326" t="s">
        <v>909</v>
      </c>
      <c r="G13" s="1136"/>
      <c r="H13" s="1137">
        <f>SUM('Acct Summary 7-8'!C8+'Acct Summary 7-8'!D8+'Acct Summary 7-8'!F8+'Acct Summary 7-8'!I8)+H14</f>
        <v>20725316</v>
      </c>
      <c r="I13" s="1138"/>
      <c r="J13" s="1138"/>
      <c r="K13" s="996"/>
      <c r="L13" s="153"/>
      <c r="M13" s="101" t="s">
        <v>1339</v>
      </c>
      <c r="N13" s="101"/>
      <c r="O13" s="1142">
        <f>(O11*O12)</f>
        <v>1.4</v>
      </c>
      <c r="P13" s="153"/>
      <c r="Q13" s="153"/>
      <c r="R13" s="1143"/>
    </row>
    <row r="14" spans="1:18" s="155" customFormat="1" ht="11.25" x14ac:dyDescent="0.2">
      <c r="A14" s="153"/>
      <c r="B14" s="1135"/>
      <c r="C14" s="988" t="s">
        <v>1677</v>
      </c>
      <c r="D14" s="1132"/>
      <c r="E14" s="153"/>
      <c r="F14" s="326" t="s">
        <v>911</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35"/>
      <c r="C17" s="153" t="s">
        <v>914</v>
      </c>
      <c r="D17" s="153"/>
      <c r="E17" s="153"/>
      <c r="F17" s="153" t="s">
        <v>511</v>
      </c>
      <c r="G17" s="1136"/>
      <c r="H17" s="1137">
        <f>SUM('Acct Summary 7-8'!C17+'Acct Summary 7-8'!D17+'Acct Summary 7-8'!F17)</f>
        <v>22366740</v>
      </c>
      <c r="I17" s="1138"/>
      <c r="J17" s="1144"/>
      <c r="K17" s="1139">
        <f>TRUNC((H17/H18*100000),5)/100000</f>
        <v>1.0791989853999999</v>
      </c>
      <c r="L17" s="1140"/>
      <c r="M17" s="1101" t="s">
        <v>1366</v>
      </c>
      <c r="O17" s="1145" t="str">
        <f>IF(AND(O16="2", J20 &gt; 2),"1",IF(AND(O16 = "1", J20 &gt; 2),"2",IF(AND(O16="1", J20 &gt;1),"1","0")))</f>
        <v>0</v>
      </c>
      <c r="P17" s="153"/>
    </row>
    <row r="18" spans="1:18" s="155" customFormat="1" ht="11.25" x14ac:dyDescent="0.2">
      <c r="A18" s="153"/>
      <c r="B18" s="1135"/>
      <c r="C18" s="2253" t="s">
        <v>1572</v>
      </c>
      <c r="D18" s="2254"/>
      <c r="E18" s="153"/>
      <c r="F18" s="1123" t="s">
        <v>910</v>
      </c>
      <c r="G18" s="1136"/>
      <c r="H18" s="1137">
        <f>SUM('Acct Summary 7-8'!C8+'Acct Summary 7-8'!D8+'Acct Summary 7-8'!F8+'Acct Summary 7-8'!I8)+H19</f>
        <v>20725316</v>
      </c>
      <c r="I18" s="1138"/>
      <c r="J18" s="1138"/>
      <c r="K18" s="996"/>
      <c r="L18" s="153"/>
      <c r="M18" s="101" t="s">
        <v>1338</v>
      </c>
      <c r="N18" s="101"/>
      <c r="O18" s="996">
        <v>0.35</v>
      </c>
      <c r="P18" s="153"/>
    </row>
    <row r="19" spans="1:18" s="155" customFormat="1" ht="11.25" x14ac:dyDescent="0.2">
      <c r="A19" s="153"/>
      <c r="B19" s="1135"/>
      <c r="C19" s="988" t="s">
        <v>1677</v>
      </c>
      <c r="D19" s="1132"/>
      <c r="E19" s="153"/>
      <c r="F19" s="1123" t="s">
        <v>911</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1706</v>
      </c>
      <c r="D20" s="153"/>
      <c r="E20" s="153"/>
      <c r="F20" s="153"/>
      <c r="G20" s="1136"/>
      <c r="H20" s="1146"/>
      <c r="I20" s="1138"/>
      <c r="J20" s="1147">
        <f>IF(K17&lt;=1,"0",TRUNC(((K12-0.1)/(K17-1)*100),5)/100)</f>
        <v>4.5211110999999997</v>
      </c>
      <c r="K20" s="1139" t="str">
        <f>IF(K17&lt;=1,"0",IF(AND(O16="2", J20 &gt; 2),TRUNC(((K12-0.1)/(K17-1)*100),5)/100,IF(AND(O16 = "1", J20 &gt; 2),TRUNC(((K12-0.1)/(K17-1)*100),5)/100,IF(AND(O16="1", J20 &gt;1),TRUNC(((K12-0.1)/(K17-1)*100),5)/100,""))))</f>
        <v/>
      </c>
      <c r="L20" s="153"/>
      <c r="M20" s="101" t="s">
        <v>1339</v>
      </c>
      <c r="N20" s="101"/>
      <c r="O20" s="1142">
        <f>(O16+O17)*O18</f>
        <v>1.0499999999999998</v>
      </c>
      <c r="P20" s="153"/>
      <c r="R20" s="1143"/>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35"/>
      <c r="C24" s="2250" t="s">
        <v>1707</v>
      </c>
      <c r="D24" s="2250"/>
      <c r="E24" s="153"/>
      <c r="F24" s="153" t="s">
        <v>512</v>
      </c>
      <c r="G24" s="1136"/>
      <c r="H24" s="1137">
        <f>SUM('Assets-Liab 5-6'!C4+'Assets-Liab 5-6'!D4+'Assets-Liab 5-6'!F4+'Assets-Liab 5-6'!I4+'Assets-Liab 5-6'!C5+'Assets-Liab 5-6'!D5+'Assets-Liab 5-6'!F5+'Assets-Liab 5-6'!I5)</f>
        <v>9669292</v>
      </c>
      <c r="I24" s="673"/>
      <c r="J24" s="673"/>
      <c r="K24" s="1148">
        <f>TRUNC(((H24/H25*100000)/100000),2)</f>
        <v>155.63</v>
      </c>
      <c r="L24" s="1149"/>
      <c r="M24" s="101" t="s">
        <v>1338</v>
      </c>
      <c r="N24" s="101"/>
      <c r="O24" s="1142">
        <v>0.1</v>
      </c>
      <c r="P24" s="153"/>
    </row>
    <row r="25" spans="1:18" s="155" customFormat="1" ht="11.25" x14ac:dyDescent="0.2">
      <c r="A25" s="153"/>
      <c r="B25" s="1135"/>
      <c r="C25" s="153" t="s">
        <v>915</v>
      </c>
      <c r="D25" s="153"/>
      <c r="E25" s="153"/>
      <c r="F25" s="153" t="s">
        <v>513</v>
      </c>
      <c r="G25" s="1136"/>
      <c r="H25" s="1148">
        <f>ROUND((H17/360),5)</f>
        <v>62129.833330000001</v>
      </c>
      <c r="I25" s="1150"/>
      <c r="J25" s="1150"/>
      <c r="K25" s="996"/>
      <c r="L25" s="153"/>
      <c r="M25" s="101" t="s">
        <v>1339</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5"/>
      <c r="C28" s="153" t="s">
        <v>912</v>
      </c>
      <c r="D28" s="153"/>
      <c r="E28" s="153"/>
      <c r="F28" s="153" t="s">
        <v>511</v>
      </c>
      <c r="G28" s="1136"/>
      <c r="H28" s="1151">
        <f>SUM('Short-Term Long-Term Debt 25'!F6,'Short-Term Long-Term Debt 25'!F7,'Short-Term Long-Term Debt 25'!F11)</f>
        <v>0</v>
      </c>
      <c r="I28" s="1152"/>
      <c r="J28" s="1152"/>
      <c r="K28" s="1148">
        <f>TRUNC(100-((((H28/H29*100))*100)/100),2)</f>
        <v>100</v>
      </c>
      <c r="L28" s="1153"/>
      <c r="M28" s="101" t="s">
        <v>1338</v>
      </c>
      <c r="N28" s="101"/>
      <c r="O28" s="1154">
        <v>0.1</v>
      </c>
      <c r="P28" s="153"/>
    </row>
    <row r="29" spans="1:18" s="155" customFormat="1" ht="11.25" x14ac:dyDescent="0.2">
      <c r="A29" s="153"/>
      <c r="B29" s="1135"/>
      <c r="C29" s="153" t="s">
        <v>913</v>
      </c>
      <c r="D29" s="153"/>
      <c r="E29" s="153"/>
      <c r="F29" s="153" t="s">
        <v>917</v>
      </c>
      <c r="G29" s="1136"/>
      <c r="H29" s="1155">
        <f>ROUND((0.85*'FP Info 3'!J7*'FP Info 3'!J10),5)</f>
        <v>9964553.3944499996</v>
      </c>
      <c r="I29" s="1152"/>
      <c r="J29" s="1152"/>
      <c r="K29" s="996"/>
      <c r="L29" s="153"/>
      <c r="M29" s="101" t="s">
        <v>1339</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35"/>
      <c r="C32" s="153" t="s">
        <v>990</v>
      </c>
      <c r="D32" s="153"/>
      <c r="E32" s="153"/>
      <c r="F32" s="153"/>
      <c r="G32" s="1136"/>
      <c r="H32" s="1137">
        <f>'FP Info 3'!H37</f>
        <v>17701841</v>
      </c>
      <c r="I32" s="1146"/>
      <c r="J32" s="1146"/>
      <c r="K32" s="1148">
        <f>TRUNC(100-((((H32/H33*100))*100)/100),2)</f>
        <v>9.3699999999999992</v>
      </c>
      <c r="L32" s="1140"/>
      <c r="M32" s="101" t="s">
        <v>1338</v>
      </c>
      <c r="N32" s="101"/>
      <c r="O32" s="1158">
        <v>0.1</v>
      </c>
    </row>
    <row r="33" spans="1:17" s="155" customFormat="1" ht="11.25" x14ac:dyDescent="0.2">
      <c r="A33" s="153"/>
      <c r="B33" s="1135"/>
      <c r="C33" s="153" t="s">
        <v>916</v>
      </c>
      <c r="D33" s="153"/>
      <c r="E33" s="153"/>
      <c r="F33" s="153"/>
      <c r="G33" s="1136"/>
      <c r="H33" s="1137">
        <f>IF('FP Info 3'!H31="Enter X in a or b"," ",'FP Info 3'!H31)</f>
        <v>19533621.723000001</v>
      </c>
      <c r="I33" s="1146"/>
      <c r="J33" s="1146"/>
      <c r="K33" s="1137"/>
      <c r="L33" s="153"/>
      <c r="M33" s="1159" t="s">
        <v>1339</v>
      </c>
      <c r="N33" s="1159"/>
      <c r="O33" s="115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1216</v>
      </c>
      <c r="I39" s="155"/>
      <c r="J39" s="155"/>
      <c r="K39" s="996"/>
      <c r="L39" s="155"/>
      <c r="M39" s="155"/>
      <c r="N39" s="155"/>
      <c r="O39" s="153"/>
      <c r="P39" s="31"/>
      <c r="Q39" s="31"/>
    </row>
    <row r="40" spans="1:17" x14ac:dyDescent="0.2">
      <c r="A40" s="31"/>
      <c r="B40" s="140"/>
      <c r="C40" s="31"/>
      <c r="D40" s="31"/>
      <c r="E40" s="31"/>
      <c r="F40" s="31"/>
      <c r="G40" s="997"/>
      <c r="H40" s="179" t="s">
        <v>1887</v>
      </c>
      <c r="I40" s="155"/>
      <c r="J40" s="155"/>
      <c r="K40" s="996"/>
      <c r="L40" s="155"/>
      <c r="M40" s="155"/>
      <c r="N40" s="155"/>
      <c r="O40" s="153"/>
      <c r="P40" s="31"/>
      <c r="Q40" s="31"/>
    </row>
    <row r="41" spans="1:17" x14ac:dyDescent="0.2">
      <c r="G41" s="998"/>
      <c r="H41" s="153" t="s">
        <v>1888</v>
      </c>
      <c r="M41" s="31"/>
      <c r="O41" s="31"/>
      <c r="P41" s="31"/>
      <c r="Q41" s="31"/>
    </row>
    <row r="42" spans="1:17" x14ac:dyDescent="0.2">
      <c r="A42" s="33" t="s">
        <v>1889</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8"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6" t="s">
        <v>1126</v>
      </c>
      <c r="B3" s="1857"/>
      <c r="C3" s="1858"/>
      <c r="D3" s="1859"/>
      <c r="E3" s="1859"/>
      <c r="F3" s="1859"/>
      <c r="G3" s="1859"/>
      <c r="H3" s="1859"/>
      <c r="I3" s="1859"/>
      <c r="J3" s="1859"/>
      <c r="K3" s="1859"/>
      <c r="L3" s="1859"/>
      <c r="M3" s="1860"/>
      <c r="N3" s="1861"/>
    </row>
    <row r="4" spans="1:14" ht="13.5" customHeight="1" x14ac:dyDescent="0.2">
      <c r="A4" s="471" t="s">
        <v>1283</v>
      </c>
      <c r="B4" s="620"/>
      <c r="C4" s="2083">
        <v>3921675</v>
      </c>
      <c r="D4" s="2083">
        <v>459803</v>
      </c>
      <c r="E4" s="2083">
        <v>1271782</v>
      </c>
      <c r="F4" s="2083">
        <v>651838</v>
      </c>
      <c r="G4" s="2083">
        <v>74411</v>
      </c>
      <c r="H4" s="2083">
        <v>321143</v>
      </c>
      <c r="I4" s="2083">
        <v>4635976</v>
      </c>
      <c r="J4" s="2083">
        <v>240239</v>
      </c>
      <c r="K4" s="2083">
        <v>6391</v>
      </c>
      <c r="L4" s="676">
        <v>134505</v>
      </c>
      <c r="M4" s="427"/>
      <c r="N4" s="476"/>
    </row>
    <row r="5" spans="1:14" x14ac:dyDescent="0.2">
      <c r="A5" s="471" t="s">
        <v>1150</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481</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305</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306</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729</v>
      </c>
      <c r="B13" s="451"/>
      <c r="C13" s="677">
        <f>SUM(C4:C12)</f>
        <v>3921675</v>
      </c>
      <c r="D13" s="677">
        <f t="shared" ref="D13:L13" si="0">SUM(D4:D12)</f>
        <v>459803</v>
      </c>
      <c r="E13" s="677">
        <f t="shared" si="0"/>
        <v>1271782</v>
      </c>
      <c r="F13" s="677">
        <f t="shared" si="0"/>
        <v>651838</v>
      </c>
      <c r="G13" s="677">
        <f t="shared" si="0"/>
        <v>74411</v>
      </c>
      <c r="H13" s="677">
        <f t="shared" si="0"/>
        <v>321143</v>
      </c>
      <c r="I13" s="677">
        <f t="shared" si="0"/>
        <v>4635976</v>
      </c>
      <c r="J13" s="677">
        <f t="shared" si="0"/>
        <v>240239</v>
      </c>
      <c r="K13" s="677">
        <f t="shared" si="0"/>
        <v>6391</v>
      </c>
      <c r="L13" s="677">
        <f t="shared" si="0"/>
        <v>134505</v>
      </c>
      <c r="M13" s="427"/>
      <c r="N13" s="476"/>
    </row>
    <row r="14" spans="1:14" ht="18" customHeight="1" thickTop="1" x14ac:dyDescent="0.2">
      <c r="A14" s="1853" t="s">
        <v>153</v>
      </c>
      <c r="B14" s="1845"/>
      <c r="C14" s="1854"/>
      <c r="D14" s="1849"/>
      <c r="E14" s="1849"/>
      <c r="F14" s="1849"/>
      <c r="G14" s="1849"/>
      <c r="H14" s="1849"/>
      <c r="I14" s="1849"/>
      <c r="J14" s="1849"/>
      <c r="K14" s="1849"/>
      <c r="L14" s="1849"/>
      <c r="M14" s="1848"/>
      <c r="N14" s="1855"/>
    </row>
    <row r="15" spans="1:14" s="691" customFormat="1" ht="12.75" customHeight="1" x14ac:dyDescent="0.2">
      <c r="A15" s="705" t="s">
        <v>1690</v>
      </c>
      <c r="B15" s="535">
        <v>210</v>
      </c>
      <c r="C15" s="500"/>
      <c r="D15" s="500"/>
      <c r="E15" s="500"/>
      <c r="F15" s="500"/>
      <c r="G15" s="500"/>
      <c r="H15" s="500"/>
      <c r="I15" s="500"/>
      <c r="J15" s="500"/>
      <c r="K15" s="500"/>
      <c r="L15" s="500"/>
      <c r="M15" s="429">
        <v>0</v>
      </c>
      <c r="N15" s="706"/>
    </row>
    <row r="16" spans="1:14" s="691" customFormat="1" ht="12.75" customHeight="1" x14ac:dyDescent="0.2">
      <c r="A16" s="705" t="s">
        <v>1691</v>
      </c>
      <c r="B16" s="535">
        <v>220</v>
      </c>
      <c r="C16" s="500"/>
      <c r="D16" s="500"/>
      <c r="E16" s="500"/>
      <c r="F16" s="500"/>
      <c r="G16" s="500"/>
      <c r="H16" s="500"/>
      <c r="I16" s="500"/>
      <c r="J16" s="500"/>
      <c r="K16" s="500"/>
      <c r="L16" s="500"/>
      <c r="M16" s="429">
        <v>767765</v>
      </c>
      <c r="N16" s="706"/>
    </row>
    <row r="17" spans="1:14" s="691" customFormat="1" ht="12.75" customHeight="1" x14ac:dyDescent="0.2">
      <c r="A17" s="705" t="s">
        <v>1692</v>
      </c>
      <c r="B17" s="535">
        <v>230</v>
      </c>
      <c r="C17" s="500"/>
      <c r="D17" s="500"/>
      <c r="E17" s="500"/>
      <c r="F17" s="500"/>
      <c r="G17" s="500"/>
      <c r="H17" s="500"/>
      <c r="I17" s="500"/>
      <c r="J17" s="500"/>
      <c r="K17" s="500"/>
      <c r="L17" s="500"/>
      <c r="M17" s="429">
        <v>28763858</v>
      </c>
      <c r="N17" s="706"/>
    </row>
    <row r="18" spans="1:14" s="691" customFormat="1" ht="12.75" customHeight="1" x14ac:dyDescent="0.2">
      <c r="A18" s="705" t="s">
        <v>1693</v>
      </c>
      <c r="B18" s="535">
        <v>240</v>
      </c>
      <c r="C18" s="500"/>
      <c r="D18" s="500"/>
      <c r="E18" s="500"/>
      <c r="F18" s="500"/>
      <c r="G18" s="500"/>
      <c r="H18" s="500"/>
      <c r="I18" s="500"/>
      <c r="J18" s="500"/>
      <c r="K18" s="500"/>
      <c r="L18" s="500"/>
      <c r="M18" s="429">
        <v>1067449</v>
      </c>
      <c r="N18" s="706"/>
    </row>
    <row r="19" spans="1:14" s="691" customFormat="1" ht="12.75" customHeight="1" x14ac:dyDescent="0.2">
      <c r="A19" s="705" t="s">
        <v>1694</v>
      </c>
      <c r="B19" s="535">
        <v>250</v>
      </c>
      <c r="C19" s="500"/>
      <c r="D19" s="500"/>
      <c r="E19" s="500"/>
      <c r="F19" s="500"/>
      <c r="G19" s="500"/>
      <c r="H19" s="500"/>
      <c r="I19" s="500"/>
      <c r="J19" s="500"/>
      <c r="K19" s="500"/>
      <c r="L19" s="500"/>
      <c r="M19" s="429">
        <v>6805104</v>
      </c>
      <c r="N19" s="706"/>
    </row>
    <row r="20" spans="1:14" s="691" customFormat="1" ht="12.75" customHeight="1" x14ac:dyDescent="0.2">
      <c r="A20" s="705" t="s">
        <v>1695</v>
      </c>
      <c r="B20" s="535">
        <v>260</v>
      </c>
      <c r="C20" s="500"/>
      <c r="D20" s="500"/>
      <c r="E20" s="500"/>
      <c r="F20" s="500"/>
      <c r="G20" s="500"/>
      <c r="H20" s="500"/>
      <c r="I20" s="500"/>
      <c r="J20" s="500"/>
      <c r="K20" s="500"/>
      <c r="L20" s="500"/>
      <c r="M20" s="429">
        <v>0</v>
      </c>
      <c r="N20" s="706"/>
    </row>
    <row r="21" spans="1:14" s="691" customFormat="1" ht="12.75" customHeight="1" x14ac:dyDescent="0.2">
      <c r="A21" s="705" t="s">
        <v>1696</v>
      </c>
      <c r="B21" s="535">
        <v>340</v>
      </c>
      <c r="C21" s="500"/>
      <c r="D21" s="500"/>
      <c r="E21" s="500"/>
      <c r="F21" s="500"/>
      <c r="G21" s="500"/>
      <c r="H21" s="500"/>
      <c r="I21" s="500"/>
      <c r="J21" s="500"/>
      <c r="K21" s="500"/>
      <c r="L21" s="500"/>
      <c r="M21" s="707"/>
      <c r="N21" s="429">
        <v>1271782</v>
      </c>
    </row>
    <row r="22" spans="1:14" s="691" customFormat="1" ht="12.75" customHeight="1" x14ac:dyDescent="0.2">
      <c r="A22" s="705" t="s">
        <v>1697</v>
      </c>
      <c r="B22" s="535">
        <v>350</v>
      </c>
      <c r="C22" s="500"/>
      <c r="D22" s="500"/>
      <c r="E22" s="500"/>
      <c r="F22" s="500"/>
      <c r="G22" s="500"/>
      <c r="H22" s="500"/>
      <c r="I22" s="500"/>
      <c r="J22" s="500"/>
      <c r="K22" s="500"/>
      <c r="L22" s="500"/>
      <c r="M22" s="707"/>
      <c r="N22" s="1105">
        <f>'Short-Term Long-Term Debt 25'!J49</f>
        <v>16430059</v>
      </c>
    </row>
    <row r="23" spans="1:14" ht="13.5" customHeight="1" thickBot="1" x14ac:dyDescent="0.25">
      <c r="A23" s="458" t="s">
        <v>728</v>
      </c>
      <c r="B23" s="711"/>
      <c r="C23" s="427"/>
      <c r="D23" s="427"/>
      <c r="E23" s="427"/>
      <c r="F23" s="427"/>
      <c r="G23" s="427"/>
      <c r="H23" s="427"/>
      <c r="I23" s="427"/>
      <c r="J23" s="427"/>
      <c r="K23" s="427"/>
      <c r="L23" s="427"/>
      <c r="M23" s="681">
        <f>SUM(M15:M22)</f>
        <v>37404176</v>
      </c>
      <c r="N23" s="681">
        <f>SUM(N21:N22)</f>
        <v>17701841</v>
      </c>
    </row>
    <row r="24" spans="1:14" ht="18" customHeight="1" thickTop="1" x14ac:dyDescent="0.2">
      <c r="A24" s="1846" t="s">
        <v>681</v>
      </c>
      <c r="B24" s="1827"/>
      <c r="C24" s="1847"/>
      <c r="D24" s="1848"/>
      <c r="E24" s="1848"/>
      <c r="F24" s="1848"/>
      <c r="G24" s="1848"/>
      <c r="H24" s="1848"/>
      <c r="I24" s="1848"/>
      <c r="J24" s="1848"/>
      <c r="K24" s="1848"/>
      <c r="L24" s="1848"/>
      <c r="M24" s="1849"/>
      <c r="N24" s="1850"/>
    </row>
    <row r="25" spans="1:14" x14ac:dyDescent="0.2">
      <c r="A25" s="470" t="s">
        <v>730</v>
      </c>
      <c r="B25" s="39">
        <v>410</v>
      </c>
      <c r="C25" s="429">
        <v>0</v>
      </c>
      <c r="D25" s="429">
        <v>0</v>
      </c>
      <c r="E25" s="429">
        <v>0</v>
      </c>
      <c r="F25" s="429">
        <v>0</v>
      </c>
      <c r="G25" s="429">
        <v>0</v>
      </c>
      <c r="H25" s="429">
        <v>0</v>
      </c>
      <c r="I25" s="427"/>
      <c r="J25" s="429">
        <v>0</v>
      </c>
      <c r="K25" s="429">
        <v>0</v>
      </c>
      <c r="L25" s="427"/>
      <c r="M25" s="427"/>
      <c r="N25" s="427"/>
    </row>
    <row r="26" spans="1:14" x14ac:dyDescent="0.2">
      <c r="A26" s="470" t="s">
        <v>731</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732</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733</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734</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735</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736</v>
      </c>
      <c r="B31" s="39">
        <v>480</v>
      </c>
      <c r="C31" s="429">
        <v>157077</v>
      </c>
      <c r="D31" s="429">
        <v>16655</v>
      </c>
      <c r="E31" s="429">
        <v>0</v>
      </c>
      <c r="F31" s="429">
        <v>1968</v>
      </c>
      <c r="G31" s="429">
        <v>-95</v>
      </c>
      <c r="H31" s="429">
        <v>0</v>
      </c>
      <c r="I31" s="429">
        <v>0</v>
      </c>
      <c r="J31" s="429">
        <v>0</v>
      </c>
      <c r="K31" s="429">
        <v>0</v>
      </c>
      <c r="L31" s="427"/>
      <c r="M31" s="427"/>
      <c r="N31" s="427"/>
    </row>
    <row r="32" spans="1:14" ht="13.5" customHeight="1" x14ac:dyDescent="0.2">
      <c r="A32" s="472" t="s">
        <v>737</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341</v>
      </c>
      <c r="B33" s="41">
        <v>493</v>
      </c>
      <c r="C33" s="429">
        <v>0</v>
      </c>
      <c r="D33" s="429">
        <v>0</v>
      </c>
      <c r="E33" s="429">
        <v>0</v>
      </c>
      <c r="F33" s="429">
        <v>0</v>
      </c>
      <c r="G33" s="429">
        <v>0</v>
      </c>
      <c r="H33" s="429">
        <v>0</v>
      </c>
      <c r="I33" s="429">
        <v>0</v>
      </c>
      <c r="J33" s="429">
        <v>0</v>
      </c>
      <c r="K33" s="429">
        <v>0</v>
      </c>
      <c r="L33" s="430">
        <v>134505</v>
      </c>
      <c r="M33" s="427"/>
      <c r="N33" s="476"/>
    </row>
    <row r="34" spans="1:14" ht="13.5" customHeight="1" thickBot="1" x14ac:dyDescent="0.25">
      <c r="A34" s="1054" t="s">
        <v>739</v>
      </c>
      <c r="B34" s="712"/>
      <c r="C34" s="1077">
        <f>SUM(C25:C33)</f>
        <v>157077</v>
      </c>
      <c r="D34" s="1077">
        <f t="shared" ref="D34:K34" si="1">SUM(D25:D33)</f>
        <v>16655</v>
      </c>
      <c r="E34" s="1077">
        <f t="shared" si="1"/>
        <v>0</v>
      </c>
      <c r="F34" s="1077">
        <f t="shared" si="1"/>
        <v>1968</v>
      </c>
      <c r="G34" s="1077">
        <f t="shared" si="1"/>
        <v>-95</v>
      </c>
      <c r="H34" s="1077">
        <f t="shared" si="1"/>
        <v>0</v>
      </c>
      <c r="I34" s="1077">
        <f t="shared" si="1"/>
        <v>0</v>
      </c>
      <c r="J34" s="1077">
        <f t="shared" si="1"/>
        <v>0</v>
      </c>
      <c r="K34" s="1077">
        <f t="shared" si="1"/>
        <v>0</v>
      </c>
      <c r="L34" s="1038">
        <f>SUM(L33)</f>
        <v>134505</v>
      </c>
      <c r="M34" s="427"/>
      <c r="N34" s="507"/>
    </row>
    <row r="35" spans="1:14" ht="18" customHeight="1" thickTop="1" x14ac:dyDescent="0.2">
      <c r="A35" s="1851" t="s">
        <v>608</v>
      </c>
      <c r="B35" s="1852"/>
      <c r="C35" s="1815"/>
      <c r="D35" s="1816"/>
      <c r="E35" s="1816"/>
      <c r="F35" s="1816"/>
      <c r="G35" s="1816"/>
      <c r="H35" s="1816"/>
      <c r="I35" s="1816"/>
      <c r="J35" s="1816"/>
      <c r="K35" s="1816"/>
      <c r="L35" s="1816"/>
      <c r="M35" s="1848"/>
      <c r="N35" s="1850"/>
    </row>
    <row r="36" spans="1:14" x14ac:dyDescent="0.2">
      <c r="A36" s="1112" t="s">
        <v>2</v>
      </c>
      <c r="B36" s="39">
        <v>511</v>
      </c>
      <c r="C36" s="500"/>
      <c r="D36" s="500"/>
      <c r="E36" s="500"/>
      <c r="F36" s="500"/>
      <c r="G36" s="500"/>
      <c r="H36" s="500"/>
      <c r="I36" s="500"/>
      <c r="J36" s="500"/>
      <c r="K36" s="500"/>
      <c r="L36" s="427"/>
      <c r="M36" s="427"/>
      <c r="N36" s="1209">
        <f>'Short-Term Long-Term Debt 25'!I49</f>
        <v>17701841</v>
      </c>
    </row>
    <row r="37" spans="1:14" ht="13.5" thickBot="1" x14ac:dyDescent="0.25">
      <c r="A37" s="458" t="s">
        <v>738</v>
      </c>
      <c r="B37" s="711"/>
      <c r="C37" s="500"/>
      <c r="D37" s="500"/>
      <c r="E37" s="500"/>
      <c r="F37" s="500"/>
      <c r="G37" s="500"/>
      <c r="H37" s="500"/>
      <c r="I37" s="500"/>
      <c r="J37" s="500"/>
      <c r="K37" s="500"/>
      <c r="L37" s="507"/>
      <c r="M37" s="427"/>
      <c r="N37" s="681">
        <f>SUM(N36:N36)</f>
        <v>17701841</v>
      </c>
    </row>
    <row r="38" spans="1:14" customFormat="1" ht="13.5" customHeight="1" thickTop="1" x14ac:dyDescent="0.2">
      <c r="A38" s="617" t="s">
        <v>484</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397</v>
      </c>
      <c r="B39" s="535">
        <v>730</v>
      </c>
      <c r="C39" s="714">
        <f>+'Acct Summary 7-8'!C81-'Assets-Liab 5-6'!C38</f>
        <v>3764598</v>
      </c>
      <c r="D39" s="714">
        <f>+'Acct Summary 7-8'!D81-'Assets-Liab 5-6'!D38</f>
        <v>443148</v>
      </c>
      <c r="E39" s="714">
        <f>+'Acct Summary 7-8'!E81-'Assets-Liab 5-6'!E38</f>
        <v>1271782</v>
      </c>
      <c r="F39" s="714">
        <f>+'Acct Summary 7-8'!F81-'Assets-Liab 5-6'!F38</f>
        <v>649870</v>
      </c>
      <c r="G39" s="714">
        <f>+'Acct Summary 7-8'!G81-'Assets-Liab 5-6'!G38</f>
        <v>74506</v>
      </c>
      <c r="H39" s="714">
        <f>+'Acct Summary 7-8'!H81-'Assets-Liab 5-6'!H38</f>
        <v>321143</v>
      </c>
      <c r="I39" s="714">
        <f>+'Acct Summary 7-8'!I81-'Assets-Liab 5-6'!I38</f>
        <v>4635976</v>
      </c>
      <c r="J39" s="714">
        <f>+'Acct Summary 7-8'!J81-'Assets-Liab 5-6'!J38</f>
        <v>240239</v>
      </c>
      <c r="K39" s="714">
        <f>+'Acct Summary 7-8'!K81-'Assets-Liab 5-6'!K38</f>
        <v>6391</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37404176</v>
      </c>
      <c r="N40" s="682"/>
    </row>
    <row r="41" spans="1:14" ht="13.5" customHeight="1" thickBot="1" x14ac:dyDescent="0.25">
      <c r="A41" s="458" t="s">
        <v>740</v>
      </c>
      <c r="B41" s="449"/>
      <c r="C41" s="479">
        <f>(SUM(C34,C37,C38,C39))</f>
        <v>3921675</v>
      </c>
      <c r="D41" s="479">
        <f t="shared" ref="D41:L41" si="2">SUM(D34,D37,D38:D39)</f>
        <v>459803</v>
      </c>
      <c r="E41" s="479">
        <f t="shared" si="2"/>
        <v>1271782</v>
      </c>
      <c r="F41" s="479">
        <f t="shared" si="2"/>
        <v>651838</v>
      </c>
      <c r="G41" s="479">
        <f t="shared" si="2"/>
        <v>74411</v>
      </c>
      <c r="H41" s="479">
        <f t="shared" si="2"/>
        <v>321143</v>
      </c>
      <c r="I41" s="479">
        <f t="shared" si="2"/>
        <v>4635976</v>
      </c>
      <c r="J41" s="479">
        <f t="shared" si="2"/>
        <v>240239</v>
      </c>
      <c r="K41" s="479">
        <f t="shared" si="2"/>
        <v>6391</v>
      </c>
      <c r="L41" s="479">
        <f t="shared" si="2"/>
        <v>134505</v>
      </c>
      <c r="M41" s="479">
        <f>SUM(M40)</f>
        <v>37404176</v>
      </c>
      <c r="N41" s="479">
        <f>SUM(N37)</f>
        <v>17701841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4" sqref="C8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7" t="s">
        <v>1371</v>
      </c>
      <c r="B3" s="1838"/>
      <c r="C3" s="1839"/>
      <c r="D3" s="1840"/>
      <c r="E3" s="1840"/>
      <c r="F3" s="1840"/>
      <c r="G3" s="1840"/>
      <c r="H3" s="1840"/>
      <c r="I3" s="1840"/>
      <c r="J3" s="1840"/>
      <c r="K3" s="1841"/>
      <c r="L3" s="495"/>
    </row>
    <row r="4" spans="1:13" x14ac:dyDescent="0.2">
      <c r="A4" s="719" t="s">
        <v>1879</v>
      </c>
      <c r="B4" s="292">
        <v>1000</v>
      </c>
      <c r="C4" s="683">
        <f>'Revenues 9-14'!C109</f>
        <v>10911797</v>
      </c>
      <c r="D4" s="683">
        <f>'Revenues 9-14'!D109</f>
        <v>1617913</v>
      </c>
      <c r="E4" s="683">
        <f>'Revenues 9-14'!E109</f>
        <v>2909869</v>
      </c>
      <c r="F4" s="683">
        <f>'Revenues 9-14'!F109</f>
        <v>1034160</v>
      </c>
      <c r="G4" s="683">
        <f>'Revenues 9-14'!G109</f>
        <v>784120</v>
      </c>
      <c r="H4" s="683">
        <f>'Revenues 9-14'!H109</f>
        <v>2303</v>
      </c>
      <c r="I4" s="683">
        <f>'Revenues 9-14'!I109</f>
        <v>134307</v>
      </c>
      <c r="J4" s="683">
        <f>'Revenues 9-14'!J109</f>
        <v>149367</v>
      </c>
      <c r="K4" s="683">
        <f>'Revenues 9-14'!K109</f>
        <v>1664</v>
      </c>
      <c r="L4" s="38"/>
    </row>
    <row r="5" spans="1:13" ht="22.5" x14ac:dyDescent="0.2">
      <c r="A5" s="720" t="s">
        <v>1880</v>
      </c>
      <c r="B5" s="294">
        <v>2000</v>
      </c>
      <c r="C5" s="684">
        <f>'Revenues 9-14'!C114</f>
        <v>0</v>
      </c>
      <c r="D5" s="684">
        <f>'Revenues 9-14'!D114</f>
        <v>0</v>
      </c>
      <c r="E5" s="685"/>
      <c r="F5" s="684">
        <f>'Revenues 9-14'!F114</f>
        <v>0</v>
      </c>
      <c r="G5" s="684">
        <f>'Revenues 9-14'!G114</f>
        <v>0</v>
      </c>
      <c r="H5" s="487" t="s">
        <v>1364</v>
      </c>
      <c r="I5" s="686" t="s">
        <v>1364</v>
      </c>
      <c r="J5" s="687" t="s">
        <v>1364</v>
      </c>
      <c r="K5" s="484" t="s">
        <v>1364</v>
      </c>
      <c r="L5" s="38"/>
    </row>
    <row r="6" spans="1:13" x14ac:dyDescent="0.2">
      <c r="A6" s="721" t="s">
        <v>1881</v>
      </c>
      <c r="B6" s="293">
        <v>3000</v>
      </c>
      <c r="C6" s="684">
        <f>'Revenues 9-14'!C173</f>
        <v>5595872</v>
      </c>
      <c r="D6" s="684">
        <f>'Revenues 9-14'!D173</f>
        <v>0</v>
      </c>
      <c r="E6" s="684">
        <f>'Revenues 9-14'!E173</f>
        <v>0</v>
      </c>
      <c r="F6" s="684">
        <f>'Revenues 9-14'!F173</f>
        <v>422328</v>
      </c>
      <c r="G6" s="684">
        <f>'Revenues 9-14'!G173</f>
        <v>75000</v>
      </c>
      <c r="H6" s="684">
        <f>'Revenues 9-14'!H173</f>
        <v>0</v>
      </c>
      <c r="I6" s="684">
        <f>'Revenues 9-14'!I173</f>
        <v>0</v>
      </c>
      <c r="J6" s="684">
        <f>'Revenues 9-14'!J173</f>
        <v>0</v>
      </c>
      <c r="K6" s="684">
        <f>'Revenues 9-14'!K173</f>
        <v>0</v>
      </c>
      <c r="L6" s="38"/>
      <c r="M6" s="222"/>
    </row>
    <row r="7" spans="1:13" x14ac:dyDescent="0.2">
      <c r="A7" s="721" t="s">
        <v>1882</v>
      </c>
      <c r="B7" s="293">
        <v>4000</v>
      </c>
      <c r="C7" s="684">
        <f>'Revenues 9-14'!C274</f>
        <v>1008939</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9">
        <f>SUM(C4:C7)</f>
        <v>17516608</v>
      </c>
      <c r="D8" s="479">
        <f t="shared" ref="D8:K8" si="0">SUM(D4:D7)</f>
        <v>1617913</v>
      </c>
      <c r="E8" s="479">
        <f t="shared" si="0"/>
        <v>2909869</v>
      </c>
      <c r="F8" s="479">
        <f t="shared" si="0"/>
        <v>1456488</v>
      </c>
      <c r="G8" s="479">
        <f t="shared" si="0"/>
        <v>859120</v>
      </c>
      <c r="H8" s="479">
        <f t="shared" si="0"/>
        <v>2303</v>
      </c>
      <c r="I8" s="479">
        <f t="shared" si="0"/>
        <v>134307</v>
      </c>
      <c r="J8" s="479">
        <f t="shared" si="0"/>
        <v>149367</v>
      </c>
      <c r="K8" s="479">
        <f t="shared" si="0"/>
        <v>1664</v>
      </c>
      <c r="L8" s="38"/>
    </row>
    <row r="9" spans="1:13" ht="15" thickTop="1" x14ac:dyDescent="0.2">
      <c r="A9" s="1000" t="s">
        <v>342</v>
      </c>
      <c r="B9" s="450">
        <v>3998</v>
      </c>
      <c r="C9" s="413">
        <v>4482756</v>
      </c>
      <c r="D9" s="413">
        <v>0</v>
      </c>
      <c r="E9" s="413">
        <v>0</v>
      </c>
      <c r="F9" s="413">
        <v>0</v>
      </c>
      <c r="G9" s="413">
        <v>0</v>
      </c>
      <c r="H9" s="413">
        <v>0</v>
      </c>
      <c r="I9" s="487" t="s">
        <v>1364</v>
      </c>
      <c r="J9" s="429">
        <v>0</v>
      </c>
      <c r="K9" s="413">
        <v>0</v>
      </c>
      <c r="L9" s="38"/>
    </row>
    <row r="10" spans="1:13" s="47" customFormat="1" ht="13.5" thickBot="1" x14ac:dyDescent="0.25">
      <c r="A10" s="458" t="s">
        <v>1368</v>
      </c>
      <c r="B10" s="451"/>
      <c r="C10" s="479">
        <f>SUM(C8:C9)</f>
        <v>21999364</v>
      </c>
      <c r="D10" s="479">
        <f t="shared" ref="D10:K10" si="1">SUM(D8:D9)</f>
        <v>1617913</v>
      </c>
      <c r="E10" s="479">
        <f t="shared" si="1"/>
        <v>2909869</v>
      </c>
      <c r="F10" s="479">
        <f t="shared" si="1"/>
        <v>1456488</v>
      </c>
      <c r="G10" s="479">
        <f t="shared" si="1"/>
        <v>859120</v>
      </c>
      <c r="H10" s="479">
        <f t="shared" si="1"/>
        <v>2303</v>
      </c>
      <c r="I10" s="479">
        <f t="shared" si="1"/>
        <v>134307</v>
      </c>
      <c r="J10" s="479">
        <f t="shared" si="1"/>
        <v>149367</v>
      </c>
      <c r="K10" s="479">
        <f t="shared" si="1"/>
        <v>1664</v>
      </c>
      <c r="L10" s="496"/>
    </row>
    <row r="11" spans="1:13" s="47" customFormat="1" ht="18" customHeight="1" thickTop="1" x14ac:dyDescent="0.2">
      <c r="A11" s="1842" t="s">
        <v>1372</v>
      </c>
      <c r="B11" s="1843"/>
      <c r="C11" s="1815"/>
      <c r="D11" s="1816"/>
      <c r="E11" s="1816"/>
      <c r="F11" s="1816"/>
      <c r="G11" s="1816"/>
      <c r="H11" s="1816"/>
      <c r="I11" s="1816"/>
      <c r="J11" s="1816"/>
      <c r="K11" s="1817"/>
      <c r="L11" s="496"/>
    </row>
    <row r="12" spans="1:13" x14ac:dyDescent="0.2">
      <c r="A12" s="721" t="s">
        <v>523</v>
      </c>
      <c r="B12" s="293">
        <v>1000</v>
      </c>
      <c r="C12" s="683">
        <f>'Expenditures 15-22'!K33</f>
        <v>12351834</v>
      </c>
      <c r="D12" s="491" t="s">
        <v>1364</v>
      </c>
      <c r="E12" s="427" t="s">
        <v>1364</v>
      </c>
      <c r="F12" s="427" t="s">
        <v>1364</v>
      </c>
      <c r="G12" s="683">
        <f>'Expenditures 15-22'!K223</f>
        <v>320716</v>
      </c>
      <c r="H12" s="425"/>
      <c r="I12" s="427" t="s">
        <v>1364</v>
      </c>
      <c r="J12" s="427" t="s">
        <v>1364</v>
      </c>
      <c r="K12" s="425" t="s">
        <v>1364</v>
      </c>
      <c r="L12" s="38"/>
    </row>
    <row r="13" spans="1:13" x14ac:dyDescent="0.2">
      <c r="A13" s="721" t="s">
        <v>524</v>
      </c>
      <c r="B13" s="293">
        <v>2000</v>
      </c>
      <c r="C13" s="684">
        <f>'Expenditures 15-22'!K74</f>
        <v>6146014</v>
      </c>
      <c r="D13" s="684">
        <f>'Expenditures 15-22'!K129</f>
        <v>2168490</v>
      </c>
      <c r="E13" s="476" t="s">
        <v>1364</v>
      </c>
      <c r="F13" s="684">
        <f>'Expenditures 15-22'!K178</f>
        <v>1120699</v>
      </c>
      <c r="G13" s="684">
        <f>'Expenditures 15-22'!K273</f>
        <v>485848</v>
      </c>
      <c r="H13" s="684">
        <f>'Expenditures 15-22'!K296</f>
        <v>140987</v>
      </c>
      <c r="I13" s="427" t="s">
        <v>1364</v>
      </c>
      <c r="J13" s="736">
        <f>'Expenditures 15-22'!K323</f>
        <v>200884</v>
      </c>
      <c r="K13" s="688">
        <f>'Expenditures 15-22'!K341</f>
        <v>0</v>
      </c>
      <c r="L13" s="38"/>
    </row>
    <row r="14" spans="1:13" x14ac:dyDescent="0.2">
      <c r="A14" s="721" t="s">
        <v>516</v>
      </c>
      <c r="B14" s="293">
        <v>3000</v>
      </c>
      <c r="C14" s="684">
        <f>'Expenditures 15-22'!K75</f>
        <v>37288</v>
      </c>
      <c r="D14" s="684">
        <f>'Expenditures 15-22'!K130</f>
        <v>0</v>
      </c>
      <c r="E14" s="491" t="s">
        <v>1364</v>
      </c>
      <c r="F14" s="684">
        <f>'Expenditures 15-22'!K179</f>
        <v>0</v>
      </c>
      <c r="G14" s="684">
        <f>'Expenditures 15-22'!K274</f>
        <v>4672</v>
      </c>
      <c r="H14" s="484"/>
      <c r="I14" s="427" t="s">
        <v>1364</v>
      </c>
      <c r="J14" s="427" t="s">
        <v>1364</v>
      </c>
      <c r="K14" s="484" t="s">
        <v>1364</v>
      </c>
      <c r="L14" s="38"/>
    </row>
    <row r="15" spans="1:13" x14ac:dyDescent="0.2">
      <c r="A15" s="721" t="s">
        <v>113</v>
      </c>
      <c r="B15" s="293">
        <v>4000</v>
      </c>
      <c r="C15" s="684">
        <f>'Expenditures 15-22'!K102</f>
        <v>279654</v>
      </c>
      <c r="D15" s="684">
        <f>'Expenditures 15-22'!K138</f>
        <v>0</v>
      </c>
      <c r="E15" s="684">
        <f>'Expenditures 15-22'!K154</f>
        <v>0</v>
      </c>
      <c r="F15" s="684">
        <f>'Expenditures 15-22'!K190</f>
        <v>0</v>
      </c>
      <c r="G15" s="684">
        <f>'Expenditures 15-22'!K278</f>
        <v>0</v>
      </c>
      <c r="H15" s="684">
        <f>'Expenditures 15-22'!K303</f>
        <v>0</v>
      </c>
      <c r="I15" s="427" t="s">
        <v>1364</v>
      </c>
      <c r="J15" s="488" t="s">
        <v>1364</v>
      </c>
      <c r="K15" s="684">
        <f>'Expenditures 15-22'!K344</f>
        <v>0</v>
      </c>
      <c r="L15" s="38"/>
    </row>
    <row r="16" spans="1:13" x14ac:dyDescent="0.2">
      <c r="A16" s="721" t="s">
        <v>517</v>
      </c>
      <c r="B16" s="293">
        <v>5000</v>
      </c>
      <c r="C16" s="684">
        <f>'Expenditures 15-22'!K112</f>
        <v>115389</v>
      </c>
      <c r="D16" s="684">
        <f>'Expenditures 15-22'!K148</f>
        <v>147372</v>
      </c>
      <c r="E16" s="684">
        <f>'Expenditures 15-22'!K166</f>
        <v>2864692</v>
      </c>
      <c r="F16" s="684">
        <f>'Expenditures 15-22'!K202</f>
        <v>0</v>
      </c>
      <c r="G16" s="684">
        <f>'Expenditures 15-22'!K286</f>
        <v>0</v>
      </c>
      <c r="H16" s="689"/>
      <c r="I16" s="427" t="s">
        <v>1364</v>
      </c>
      <c r="J16" s="1049">
        <f>'Expenditures 15-22'!K329</f>
        <v>0</v>
      </c>
      <c r="K16" s="684">
        <f>'Expenditures 15-22'!K352</f>
        <v>0</v>
      </c>
      <c r="L16" s="38"/>
    </row>
    <row r="17" spans="1:12" ht="13.5" thickBot="1" x14ac:dyDescent="0.25">
      <c r="A17" s="458" t="s">
        <v>51</v>
      </c>
      <c r="B17" s="451"/>
      <c r="C17" s="479">
        <f t="shared" ref="C17:H17" si="2">SUM(C12:C16)</f>
        <v>18930179</v>
      </c>
      <c r="D17" s="479">
        <f t="shared" si="2"/>
        <v>2315862</v>
      </c>
      <c r="E17" s="479">
        <f t="shared" si="2"/>
        <v>2864692</v>
      </c>
      <c r="F17" s="479">
        <f t="shared" si="2"/>
        <v>1120699</v>
      </c>
      <c r="G17" s="479">
        <f t="shared" si="2"/>
        <v>811236</v>
      </c>
      <c r="H17" s="479">
        <f t="shared" si="2"/>
        <v>140987</v>
      </c>
      <c r="I17" s="427"/>
      <c r="J17" s="479">
        <f>SUM(J12:J16)</f>
        <v>200884</v>
      </c>
      <c r="K17" s="479">
        <f>SUM(K12:K16)</f>
        <v>0</v>
      </c>
      <c r="L17" s="38"/>
    </row>
    <row r="18" spans="1:12" ht="15" customHeight="1" thickTop="1" x14ac:dyDescent="0.2">
      <c r="A18" s="1001" t="s">
        <v>1297</v>
      </c>
      <c r="B18" s="258">
        <v>4180</v>
      </c>
      <c r="C18" s="683">
        <f t="shared" ref="C18:H18" si="3">C9</f>
        <v>4482756</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583</v>
      </c>
      <c r="B19" s="451"/>
      <c r="C19" s="479">
        <f t="shared" ref="C19:H19" si="4">SUM(C17:C18)</f>
        <v>23412935</v>
      </c>
      <c r="D19" s="479">
        <f t="shared" si="4"/>
        <v>2315862</v>
      </c>
      <c r="E19" s="479">
        <f t="shared" si="4"/>
        <v>2864692</v>
      </c>
      <c r="F19" s="479">
        <f t="shared" si="4"/>
        <v>1120699</v>
      </c>
      <c r="G19" s="479">
        <f t="shared" si="4"/>
        <v>811236</v>
      </c>
      <c r="H19" s="479">
        <f t="shared" si="4"/>
        <v>140987</v>
      </c>
      <c r="I19" s="427"/>
      <c r="J19" s="479">
        <f>SUM(J17:J18)</f>
        <v>200884</v>
      </c>
      <c r="K19" s="479">
        <f>SUM(K17:K18)</f>
        <v>0</v>
      </c>
      <c r="L19" s="38"/>
    </row>
    <row r="20" spans="1:12" ht="27" thickTop="1" thickBot="1" x14ac:dyDescent="0.25">
      <c r="A20" s="452" t="s">
        <v>1298</v>
      </c>
      <c r="B20" s="453"/>
      <c r="C20" s="999">
        <f>C8-C17</f>
        <v>-1413571</v>
      </c>
      <c r="D20" s="999">
        <f t="shared" ref="D20:K20" si="5">D8-D17</f>
        <v>-697949</v>
      </c>
      <c r="E20" s="999">
        <f t="shared" si="5"/>
        <v>45177</v>
      </c>
      <c r="F20" s="999">
        <f t="shared" si="5"/>
        <v>335789</v>
      </c>
      <c r="G20" s="999">
        <f t="shared" si="5"/>
        <v>47884</v>
      </c>
      <c r="H20" s="999">
        <f t="shared" si="5"/>
        <v>-138684</v>
      </c>
      <c r="I20" s="999">
        <f t="shared" si="5"/>
        <v>134307</v>
      </c>
      <c r="J20" s="999">
        <f t="shared" si="5"/>
        <v>-51517</v>
      </c>
      <c r="K20" s="999">
        <f t="shared" si="5"/>
        <v>1664</v>
      </c>
      <c r="L20" s="38"/>
    </row>
    <row r="21" spans="1:12" ht="18" customHeight="1" thickTop="1" x14ac:dyDescent="0.2">
      <c r="A21" s="1844" t="s">
        <v>678</v>
      </c>
      <c r="B21" s="1845"/>
      <c r="C21" s="1815"/>
      <c r="D21" s="1816"/>
      <c r="E21" s="1816"/>
      <c r="F21" s="1816"/>
      <c r="G21" s="1816"/>
      <c r="H21" s="1816"/>
      <c r="I21" s="1816"/>
      <c r="J21" s="1816"/>
      <c r="K21" s="1817"/>
      <c r="L21" s="497"/>
    </row>
    <row r="22" spans="1:12" ht="13.5" customHeight="1" collapsed="1" x14ac:dyDescent="0.2">
      <c r="A22" s="717" t="s">
        <v>679</v>
      </c>
      <c r="B22" s="655"/>
      <c r="C22" s="500"/>
      <c r="D22" s="500"/>
      <c r="E22" s="500"/>
      <c r="F22" s="500"/>
      <c r="G22" s="500"/>
      <c r="H22" s="500"/>
      <c r="I22" s="500"/>
      <c r="J22" s="500"/>
      <c r="K22" s="500"/>
      <c r="L22" s="38"/>
    </row>
    <row r="23" spans="1:12" s="691" customFormat="1" ht="13.5" customHeight="1" x14ac:dyDescent="0.2">
      <c r="A23" s="1002" t="s">
        <v>329</v>
      </c>
      <c r="B23" s="692"/>
      <c r="C23" s="507"/>
      <c r="D23" s="500"/>
      <c r="E23" s="500"/>
      <c r="F23" s="500"/>
      <c r="G23" s="500"/>
      <c r="H23" s="500"/>
      <c r="I23" s="500"/>
      <c r="J23" s="500"/>
      <c r="K23" s="500"/>
      <c r="L23" s="497"/>
    </row>
    <row r="24" spans="1:12" s="691" customFormat="1" ht="13.5" customHeight="1" x14ac:dyDescent="0.2">
      <c r="A24" s="1003" t="s">
        <v>1681</v>
      </c>
      <c r="B24" s="694">
        <v>7110</v>
      </c>
      <c r="C24" s="430">
        <v>0</v>
      </c>
      <c r="D24" s="500"/>
      <c r="E24" s="500"/>
      <c r="F24" s="500"/>
      <c r="G24" s="500"/>
      <c r="H24" s="500"/>
      <c r="I24" s="500"/>
      <c r="J24" s="500"/>
      <c r="K24" s="500"/>
      <c r="L24" s="497"/>
    </row>
    <row r="25" spans="1:12" s="691" customFormat="1" ht="13.5" customHeight="1" x14ac:dyDescent="0.2">
      <c r="A25" s="1003" t="s">
        <v>1682</v>
      </c>
      <c r="B25" s="694">
        <v>7110</v>
      </c>
      <c r="C25" s="2081">
        <v>1000000</v>
      </c>
      <c r="D25" s="2081">
        <v>0</v>
      </c>
      <c r="E25" s="2081">
        <v>0</v>
      </c>
      <c r="F25" s="2081">
        <v>0</v>
      </c>
      <c r="G25" s="2081">
        <v>0</v>
      </c>
      <c r="H25" s="2081">
        <v>0</v>
      </c>
      <c r="I25" s="500"/>
      <c r="J25" s="2081">
        <v>0</v>
      </c>
      <c r="K25" s="2081">
        <v>0</v>
      </c>
      <c r="L25" s="497"/>
    </row>
    <row r="26" spans="1:12" s="691" customFormat="1" ht="13.5" customHeight="1" x14ac:dyDescent="0.2">
      <c r="A26" s="1003" t="s">
        <v>198</v>
      </c>
      <c r="B26" s="535">
        <v>7120</v>
      </c>
      <c r="C26" s="2081">
        <v>0</v>
      </c>
      <c r="D26" s="2081">
        <v>0</v>
      </c>
      <c r="E26" s="2081">
        <v>0</v>
      </c>
      <c r="F26" s="2081">
        <v>0</v>
      </c>
      <c r="G26" s="2081">
        <v>0</v>
      </c>
      <c r="H26" s="2081">
        <v>0</v>
      </c>
      <c r="I26" s="500"/>
      <c r="J26" s="2081">
        <v>0</v>
      </c>
      <c r="K26" s="2081">
        <v>0</v>
      </c>
      <c r="L26" s="497"/>
    </row>
    <row r="27" spans="1:12" s="691" customFormat="1" ht="13.5" customHeight="1" x14ac:dyDescent="0.2">
      <c r="A27" s="1003" t="s">
        <v>199</v>
      </c>
      <c r="B27" s="535">
        <v>7130</v>
      </c>
      <c r="C27" s="2081">
        <v>0</v>
      </c>
      <c r="D27" s="2081">
        <v>0</v>
      </c>
      <c r="E27" s="499"/>
      <c r="F27" s="2081">
        <v>0</v>
      </c>
      <c r="G27" s="507"/>
      <c r="H27" s="507"/>
      <c r="I27" s="507"/>
      <c r="J27" s="507"/>
      <c r="K27" s="507"/>
      <c r="L27" s="497"/>
    </row>
    <row r="28" spans="1:12" s="691" customFormat="1" ht="13.5" customHeight="1" x14ac:dyDescent="0.2">
      <c r="A28" s="1003" t="s">
        <v>1678</v>
      </c>
      <c r="B28" s="535">
        <v>7140</v>
      </c>
      <c r="C28" s="2081">
        <v>0</v>
      </c>
      <c r="D28" s="2081">
        <v>0</v>
      </c>
      <c r="E28" s="2081">
        <v>0</v>
      </c>
      <c r="F28" s="2081">
        <v>0</v>
      </c>
      <c r="G28" s="2081">
        <v>0</v>
      </c>
      <c r="H28" s="2081">
        <v>0</v>
      </c>
      <c r="I28" s="2081">
        <v>0</v>
      </c>
      <c r="J28" s="2081">
        <v>0</v>
      </c>
      <c r="K28" s="2081">
        <v>0</v>
      </c>
      <c r="L28" s="497"/>
    </row>
    <row r="29" spans="1:12" s="691" customFormat="1" ht="13.5" customHeight="1" x14ac:dyDescent="0.2">
      <c r="A29" s="1003" t="s">
        <v>330</v>
      </c>
      <c r="B29" s="535">
        <v>7150</v>
      </c>
      <c r="C29" s="475"/>
      <c r="D29" s="2081">
        <v>0</v>
      </c>
      <c r="E29" s="475"/>
      <c r="F29" s="475"/>
      <c r="G29" s="475"/>
      <c r="H29" s="475"/>
      <c r="I29" s="475"/>
      <c r="J29" s="475"/>
      <c r="K29" s="475"/>
      <c r="L29" s="497"/>
    </row>
    <row r="30" spans="1:12" s="691" customFormat="1" ht="25.5" x14ac:dyDescent="0.2">
      <c r="A30" s="1003" t="s">
        <v>1628</v>
      </c>
      <c r="B30" s="693">
        <v>7160</v>
      </c>
      <c r="C30" s="500"/>
      <c r="D30" s="2081">
        <v>0</v>
      </c>
      <c r="E30" s="500"/>
      <c r="F30" s="500"/>
      <c r="G30" s="500"/>
      <c r="H30" s="500"/>
      <c r="I30" s="500"/>
      <c r="J30" s="500"/>
      <c r="K30" s="500"/>
      <c r="L30" s="497"/>
    </row>
    <row r="31" spans="1:12" s="691" customFormat="1" ht="24" customHeight="1" x14ac:dyDescent="0.2">
      <c r="A31" s="1003" t="s">
        <v>1679</v>
      </c>
      <c r="B31" s="693">
        <v>7170</v>
      </c>
      <c r="C31" s="500"/>
      <c r="D31" s="500"/>
      <c r="E31" s="2081">
        <v>0</v>
      </c>
      <c r="F31" s="500"/>
      <c r="G31" s="500"/>
      <c r="H31" s="500"/>
      <c r="I31" s="500"/>
      <c r="J31" s="500"/>
      <c r="K31" s="500"/>
      <c r="L31" s="497"/>
    </row>
    <row r="32" spans="1:12" s="691" customFormat="1" ht="13.5" customHeight="1" x14ac:dyDescent="0.2">
      <c r="A32" s="1004" t="s">
        <v>1136</v>
      </c>
      <c r="B32" s="695"/>
      <c r="C32" s="500"/>
      <c r="D32" s="500"/>
      <c r="E32" s="475"/>
      <c r="F32" s="500"/>
      <c r="G32" s="500"/>
      <c r="H32" s="500"/>
      <c r="I32" s="500"/>
      <c r="J32" s="500"/>
      <c r="K32" s="500"/>
      <c r="L32" s="497"/>
    </row>
    <row r="33" spans="1:12" s="691" customFormat="1" x14ac:dyDescent="0.2">
      <c r="A33" s="1003" t="s">
        <v>472</v>
      </c>
      <c r="B33" s="694">
        <v>7210</v>
      </c>
      <c r="C33" s="2081">
        <v>0</v>
      </c>
      <c r="D33" s="2081">
        <v>0</v>
      </c>
      <c r="E33" s="2081">
        <v>4435000</v>
      </c>
      <c r="F33" s="2081">
        <v>0</v>
      </c>
      <c r="G33" s="500"/>
      <c r="H33" s="2081">
        <v>0</v>
      </c>
      <c r="I33" s="2081">
        <v>4500000</v>
      </c>
      <c r="J33" s="2081">
        <v>0</v>
      </c>
      <c r="K33" s="2081">
        <v>0</v>
      </c>
      <c r="L33" s="497"/>
    </row>
    <row r="34" spans="1:12" s="691" customFormat="1" x14ac:dyDescent="0.2">
      <c r="A34" s="1003" t="s">
        <v>1159</v>
      </c>
      <c r="B34" s="694">
        <v>7220</v>
      </c>
      <c r="C34" s="2081">
        <v>0</v>
      </c>
      <c r="D34" s="2081">
        <v>0</v>
      </c>
      <c r="E34" s="2081">
        <v>520</v>
      </c>
      <c r="F34" s="2081">
        <v>0</v>
      </c>
      <c r="G34" s="500"/>
      <c r="H34" s="2081">
        <v>0</v>
      </c>
      <c r="I34" s="2081">
        <v>0</v>
      </c>
      <c r="J34" s="2081">
        <v>0</v>
      </c>
      <c r="K34" s="2081">
        <v>0</v>
      </c>
      <c r="L34" s="497"/>
    </row>
    <row r="35" spans="1:12" s="691" customFormat="1" x14ac:dyDescent="0.2">
      <c r="A35" s="1003" t="s">
        <v>1148</v>
      </c>
      <c r="B35" s="694">
        <v>7230</v>
      </c>
      <c r="C35" s="2081">
        <v>0</v>
      </c>
      <c r="D35" s="2081">
        <v>0</v>
      </c>
      <c r="E35" s="2081">
        <v>0</v>
      </c>
      <c r="F35" s="2081">
        <v>0</v>
      </c>
      <c r="G35" s="507"/>
      <c r="H35" s="2081">
        <v>0</v>
      </c>
      <c r="I35" s="2081">
        <v>0</v>
      </c>
      <c r="J35" s="2081">
        <v>0</v>
      </c>
      <c r="K35" s="2081">
        <v>0</v>
      </c>
      <c r="L35" s="497"/>
    </row>
    <row r="36" spans="1:12" s="691" customFormat="1" ht="14.25" x14ac:dyDescent="0.2">
      <c r="A36" s="1003" t="s">
        <v>1680</v>
      </c>
      <c r="B36" s="694">
        <v>7300</v>
      </c>
      <c r="C36" s="2081">
        <v>0</v>
      </c>
      <c r="D36" s="2081">
        <v>0</v>
      </c>
      <c r="E36" s="2081">
        <v>0</v>
      </c>
      <c r="F36" s="2081">
        <v>0</v>
      </c>
      <c r="G36" s="2081">
        <v>0</v>
      </c>
      <c r="H36" s="2081">
        <v>0</v>
      </c>
      <c r="I36" s="475"/>
      <c r="J36" s="2081">
        <v>0</v>
      </c>
      <c r="K36" s="2081">
        <v>0</v>
      </c>
      <c r="L36" s="497"/>
    </row>
    <row r="37" spans="1:12" s="691" customFormat="1" x14ac:dyDescent="0.2">
      <c r="A37" s="1003" t="s">
        <v>508</v>
      </c>
      <c r="B37" s="694">
        <v>7400</v>
      </c>
      <c r="C37" s="475"/>
      <c r="D37" s="475"/>
      <c r="E37" s="736">
        <f>SUM(C54:D57,H54:H57)</f>
        <v>0</v>
      </c>
      <c r="F37" s="475"/>
      <c r="G37" s="475"/>
      <c r="H37" s="475"/>
      <c r="I37" s="500"/>
      <c r="J37" s="475"/>
      <c r="K37" s="475"/>
      <c r="L37" s="497"/>
    </row>
    <row r="38" spans="1:12" s="691" customFormat="1" x14ac:dyDescent="0.2">
      <c r="A38" s="1003" t="s">
        <v>509</v>
      </c>
      <c r="B38" s="694">
        <v>7500</v>
      </c>
      <c r="C38" s="500"/>
      <c r="D38" s="500"/>
      <c r="E38" s="736">
        <f>SUM(C58:D61,H58:H61)</f>
        <v>0</v>
      </c>
      <c r="F38" s="500"/>
      <c r="G38" s="500"/>
      <c r="H38" s="500"/>
      <c r="I38" s="500"/>
      <c r="J38" s="500"/>
      <c r="K38" s="500"/>
      <c r="L38" s="497"/>
    </row>
    <row r="39" spans="1:12" s="691" customFormat="1" x14ac:dyDescent="0.2">
      <c r="A39" s="1003" t="s">
        <v>510</v>
      </c>
      <c r="B39" s="694">
        <v>7600</v>
      </c>
      <c r="C39" s="500"/>
      <c r="D39" s="500"/>
      <c r="E39" s="736">
        <f>SUM(C62:D65)</f>
        <v>0</v>
      </c>
      <c r="F39" s="500"/>
      <c r="G39" s="500"/>
      <c r="H39" s="500"/>
      <c r="I39" s="500"/>
      <c r="J39" s="500"/>
      <c r="K39" s="500"/>
      <c r="L39" s="497"/>
    </row>
    <row r="40" spans="1:12" s="691" customFormat="1" ht="13.5" customHeight="1" x14ac:dyDescent="0.2">
      <c r="A40" s="1003" t="s">
        <v>727</v>
      </c>
      <c r="B40" s="535">
        <v>7700</v>
      </c>
      <c r="C40" s="500"/>
      <c r="D40" s="500"/>
      <c r="E40" s="736">
        <f>SUM(C66:D69)</f>
        <v>0</v>
      </c>
      <c r="F40" s="500"/>
      <c r="G40" s="500"/>
      <c r="H40" s="507"/>
      <c r="I40" s="500"/>
      <c r="J40" s="500"/>
      <c r="K40" s="500"/>
      <c r="L40" s="497"/>
    </row>
    <row r="41" spans="1:12" s="691" customFormat="1" ht="13.5" customHeight="1" x14ac:dyDescent="0.2">
      <c r="A41" s="1003" t="s">
        <v>725</v>
      </c>
      <c r="B41" s="535">
        <v>7800</v>
      </c>
      <c r="C41" s="507"/>
      <c r="D41" s="507"/>
      <c r="E41" s="499"/>
      <c r="F41" s="507"/>
      <c r="G41" s="507"/>
      <c r="H41" s="736">
        <f>SUM(C70:D73)</f>
        <v>0</v>
      </c>
      <c r="I41" s="500"/>
      <c r="J41" s="500"/>
      <c r="K41" s="507"/>
      <c r="L41" s="497"/>
    </row>
    <row r="42" spans="1:12" s="691" customFormat="1" ht="13.5" customHeight="1" x14ac:dyDescent="0.2">
      <c r="A42" s="1003" t="s">
        <v>726</v>
      </c>
      <c r="B42" s="535">
        <v>7900</v>
      </c>
      <c r="C42" s="430">
        <v>0</v>
      </c>
      <c r="D42" s="2081">
        <v>0</v>
      </c>
      <c r="E42" s="2081">
        <v>0</v>
      </c>
      <c r="F42" s="2081">
        <v>0</v>
      </c>
      <c r="G42" s="2081">
        <v>0</v>
      </c>
      <c r="H42" s="2081">
        <v>0</v>
      </c>
      <c r="I42" s="507"/>
      <c r="J42" s="507"/>
      <c r="K42" s="2081">
        <v>0</v>
      </c>
      <c r="L42" s="497"/>
    </row>
    <row r="43" spans="1:12" s="691" customFormat="1" ht="13.5" customHeight="1" x14ac:dyDescent="0.2">
      <c r="A43" s="1003" t="s">
        <v>431</v>
      </c>
      <c r="B43" s="535">
        <v>7990</v>
      </c>
      <c r="C43" s="430">
        <v>0</v>
      </c>
      <c r="D43" s="2081">
        <v>428838</v>
      </c>
      <c r="E43" s="2081">
        <v>0</v>
      </c>
      <c r="F43" s="2081">
        <v>0</v>
      </c>
      <c r="G43" s="2081">
        <v>0</v>
      </c>
      <c r="H43" s="2081">
        <v>0</v>
      </c>
      <c r="I43" s="2081">
        <v>0</v>
      </c>
      <c r="J43" s="2081">
        <v>0</v>
      </c>
      <c r="K43" s="2081">
        <v>0</v>
      </c>
      <c r="L43" s="497"/>
    </row>
    <row r="44" spans="1:12" s="691" customFormat="1" ht="13.5" customHeight="1" thickBot="1" x14ac:dyDescent="0.25">
      <c r="A44" s="715" t="s">
        <v>432</v>
      </c>
      <c r="B44" s="696"/>
      <c r="C44" s="680">
        <f>SUM(C24:C43)</f>
        <v>1000000</v>
      </c>
      <c r="D44" s="680">
        <f t="shared" ref="D44:K44" si="6">SUM(D24:D43)</f>
        <v>428838</v>
      </c>
      <c r="E44" s="680">
        <f t="shared" si="6"/>
        <v>4435520</v>
      </c>
      <c r="F44" s="680">
        <f t="shared" si="6"/>
        <v>0</v>
      </c>
      <c r="G44" s="680">
        <f t="shared" si="6"/>
        <v>0</v>
      </c>
      <c r="H44" s="680">
        <f t="shared" si="6"/>
        <v>0</v>
      </c>
      <c r="I44" s="680">
        <f t="shared" si="6"/>
        <v>4500000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1683</v>
      </c>
      <c r="B47" s="535">
        <v>8110</v>
      </c>
      <c r="C47" s="500"/>
      <c r="D47" s="500"/>
      <c r="E47" s="500"/>
      <c r="F47" s="500"/>
      <c r="G47" s="500"/>
      <c r="H47" s="500"/>
      <c r="I47" s="736">
        <f>SUM(C24,C25:H25,J25:K25)</f>
        <v>1000000</v>
      </c>
      <c r="J47" s="500"/>
      <c r="K47" s="500"/>
      <c r="L47" s="700"/>
    </row>
    <row r="48" spans="1:12" s="691" customFormat="1" ht="14.25" x14ac:dyDescent="0.2">
      <c r="A48" s="1005" t="s">
        <v>1684</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81">
        <v>0</v>
      </c>
      <c r="E49" s="507"/>
      <c r="F49" s="2081">
        <v>0</v>
      </c>
      <c r="G49" s="507"/>
      <c r="H49" s="507"/>
      <c r="I49" s="500"/>
      <c r="J49" s="507"/>
      <c r="K49" s="500"/>
      <c r="L49" s="497"/>
    </row>
    <row r="50" spans="1:12" s="691" customFormat="1" x14ac:dyDescent="0.2">
      <c r="A50" s="1005" t="s">
        <v>1678</v>
      </c>
      <c r="B50" s="535">
        <v>8140</v>
      </c>
      <c r="C50" s="2081">
        <v>0</v>
      </c>
      <c r="D50" s="2081">
        <v>0</v>
      </c>
      <c r="E50" s="2081">
        <v>0</v>
      </c>
      <c r="F50" s="2081">
        <v>0</v>
      </c>
      <c r="G50" s="2081">
        <v>0</v>
      </c>
      <c r="H50" s="2081">
        <v>0</v>
      </c>
      <c r="I50" s="500"/>
      <c r="J50" s="2081">
        <v>0</v>
      </c>
      <c r="K50" s="500"/>
      <c r="L50" s="497"/>
    </row>
    <row r="51" spans="1:12" s="691" customFormat="1" x14ac:dyDescent="0.2">
      <c r="A51" s="1005" t="s">
        <v>330</v>
      </c>
      <c r="B51" s="535">
        <v>8150</v>
      </c>
      <c r="C51" s="475"/>
      <c r="D51" s="475"/>
      <c r="E51" s="475"/>
      <c r="F51" s="475"/>
      <c r="G51" s="475"/>
      <c r="H51" s="736">
        <f>SUM(D29)</f>
        <v>0</v>
      </c>
      <c r="I51" s="500"/>
      <c r="J51" s="475"/>
      <c r="K51" s="507"/>
      <c r="L51" s="497"/>
    </row>
    <row r="52" spans="1:12" s="691" customFormat="1" ht="25.5" x14ac:dyDescent="0.2">
      <c r="A52" s="1005" t="s">
        <v>1685</v>
      </c>
      <c r="B52" s="535">
        <v>8160</v>
      </c>
      <c r="C52" s="500"/>
      <c r="D52" s="500"/>
      <c r="E52" s="500"/>
      <c r="F52" s="500"/>
      <c r="G52" s="500"/>
      <c r="H52" s="500"/>
      <c r="I52" s="500"/>
      <c r="J52" s="500"/>
      <c r="K52" s="736">
        <f>D30</f>
        <v>0</v>
      </c>
      <c r="L52" s="497"/>
    </row>
    <row r="53" spans="1:12" s="691" customFormat="1" ht="25.5" x14ac:dyDescent="0.2">
      <c r="A53" s="1005" t="s">
        <v>1686</v>
      </c>
      <c r="B53" s="535">
        <v>8170</v>
      </c>
      <c r="C53" s="507"/>
      <c r="D53" s="507"/>
      <c r="E53" s="500"/>
      <c r="F53" s="500"/>
      <c r="G53" s="500"/>
      <c r="H53" s="507"/>
      <c r="I53" s="500"/>
      <c r="J53" s="500"/>
      <c r="K53" s="736">
        <f>E31</f>
        <v>0</v>
      </c>
      <c r="L53" s="497"/>
    </row>
    <row r="54" spans="1:12" s="691" customFormat="1" ht="13.5" thickBot="1" x14ac:dyDescent="0.25">
      <c r="A54" s="1005" t="s">
        <v>786</v>
      </c>
      <c r="B54" s="535">
        <v>8410</v>
      </c>
      <c r="C54" s="436">
        <v>0</v>
      </c>
      <c r="D54" s="2082">
        <v>0</v>
      </c>
      <c r="E54" s="500"/>
      <c r="F54" s="500"/>
      <c r="G54" s="500"/>
      <c r="H54" s="2082">
        <v>0</v>
      </c>
      <c r="I54" s="500"/>
      <c r="J54" s="500"/>
      <c r="K54" s="475"/>
      <c r="L54" s="497"/>
    </row>
    <row r="55" spans="1:12" s="691" customFormat="1" ht="14.25" thickTop="1" thickBot="1" x14ac:dyDescent="0.25">
      <c r="A55" s="1124" t="s">
        <v>787</v>
      </c>
      <c r="B55" s="535">
        <v>8420</v>
      </c>
      <c r="C55" s="423">
        <v>0</v>
      </c>
      <c r="D55" s="2080">
        <v>0</v>
      </c>
      <c r="E55" s="500"/>
      <c r="F55" s="500"/>
      <c r="G55" s="500"/>
      <c r="H55" s="2080">
        <v>0</v>
      </c>
      <c r="I55" s="500"/>
      <c r="J55" s="500"/>
      <c r="K55" s="500"/>
      <c r="L55" s="497"/>
    </row>
    <row r="56" spans="1:12" s="691" customFormat="1" ht="14.25" thickTop="1" thickBot="1" x14ac:dyDescent="0.25">
      <c r="A56" s="1005" t="s">
        <v>663</v>
      </c>
      <c r="B56" s="535">
        <v>8430</v>
      </c>
      <c r="C56" s="2080">
        <v>0</v>
      </c>
      <c r="D56" s="2080">
        <v>0</v>
      </c>
      <c r="E56" s="500"/>
      <c r="F56" s="500"/>
      <c r="G56" s="500"/>
      <c r="H56" s="2080">
        <v>0</v>
      </c>
      <c r="I56" s="500"/>
      <c r="J56" s="500"/>
      <c r="K56" s="500"/>
      <c r="L56" s="497"/>
    </row>
    <row r="57" spans="1:12" s="691" customFormat="1" ht="14.25" thickTop="1" thickBot="1" x14ac:dyDescent="0.25">
      <c r="A57" s="1124" t="s">
        <v>660</v>
      </c>
      <c r="B57" s="535">
        <v>8440</v>
      </c>
      <c r="C57" s="2080">
        <v>0</v>
      </c>
      <c r="D57" s="2080">
        <v>0</v>
      </c>
      <c r="E57" s="500"/>
      <c r="F57" s="500"/>
      <c r="G57" s="500"/>
      <c r="H57" s="2080">
        <v>0</v>
      </c>
      <c r="I57" s="500"/>
      <c r="J57" s="500"/>
      <c r="K57" s="500"/>
      <c r="L57" s="497"/>
    </row>
    <row r="58" spans="1:12" s="691" customFormat="1" ht="14.25" thickTop="1" thickBot="1" x14ac:dyDescent="0.25">
      <c r="A58" s="1005" t="s">
        <v>661</v>
      </c>
      <c r="B58" s="535">
        <v>8510</v>
      </c>
      <c r="C58" s="2080">
        <v>0</v>
      </c>
      <c r="D58" s="2080">
        <v>0</v>
      </c>
      <c r="E58" s="500"/>
      <c r="F58" s="500"/>
      <c r="G58" s="500"/>
      <c r="H58" s="2080">
        <v>0</v>
      </c>
      <c r="I58" s="500"/>
      <c r="J58" s="500"/>
      <c r="K58" s="500"/>
      <c r="L58" s="497"/>
    </row>
    <row r="59" spans="1:12" s="691" customFormat="1" ht="14.25" thickTop="1" thickBot="1" x14ac:dyDescent="0.25">
      <c r="A59" s="1125" t="s">
        <v>788</v>
      </c>
      <c r="B59" s="535">
        <v>8520</v>
      </c>
      <c r="C59" s="2080">
        <v>0</v>
      </c>
      <c r="D59" s="2080">
        <v>0</v>
      </c>
      <c r="E59" s="500"/>
      <c r="F59" s="500"/>
      <c r="G59" s="500"/>
      <c r="H59" s="2080">
        <v>0</v>
      </c>
      <c r="I59" s="500"/>
      <c r="J59" s="500"/>
      <c r="K59" s="500"/>
      <c r="L59" s="497"/>
    </row>
    <row r="60" spans="1:12" s="691" customFormat="1" ht="14.25" thickTop="1" thickBot="1" x14ac:dyDescent="0.25">
      <c r="A60" s="1005" t="s">
        <v>662</v>
      </c>
      <c r="B60" s="535">
        <v>8530</v>
      </c>
      <c r="C60" s="2080">
        <v>0</v>
      </c>
      <c r="D60" s="2080">
        <v>0</v>
      </c>
      <c r="E60" s="500"/>
      <c r="F60" s="500"/>
      <c r="G60" s="500"/>
      <c r="H60" s="2080">
        <v>0</v>
      </c>
      <c r="I60" s="500"/>
      <c r="J60" s="500"/>
      <c r="K60" s="500"/>
      <c r="L60" s="497"/>
    </row>
    <row r="61" spans="1:12" s="691" customFormat="1" ht="14.25" thickTop="1" thickBot="1" x14ac:dyDescent="0.25">
      <c r="A61" s="1124" t="s">
        <v>839</v>
      </c>
      <c r="B61" s="535">
        <v>8540</v>
      </c>
      <c r="C61" s="2080">
        <v>0</v>
      </c>
      <c r="D61" s="2080">
        <v>0</v>
      </c>
      <c r="E61" s="500"/>
      <c r="F61" s="500"/>
      <c r="G61" s="500"/>
      <c r="H61" s="2080">
        <v>0</v>
      </c>
      <c r="I61" s="500"/>
      <c r="J61" s="500"/>
      <c r="K61" s="500"/>
      <c r="L61" s="497"/>
    </row>
    <row r="62" spans="1:12" s="691" customFormat="1" ht="13.5" customHeight="1" thickTop="1" thickBot="1" x14ac:dyDescent="0.25">
      <c r="A62" s="1005" t="s">
        <v>840</v>
      </c>
      <c r="B62" s="535">
        <v>8610</v>
      </c>
      <c r="C62" s="2080">
        <v>0</v>
      </c>
      <c r="D62" s="2080">
        <v>0</v>
      </c>
      <c r="E62" s="500"/>
      <c r="F62" s="500"/>
      <c r="G62" s="500"/>
      <c r="H62" s="500"/>
      <c r="I62" s="500"/>
      <c r="J62" s="500"/>
      <c r="K62" s="500"/>
      <c r="L62" s="497"/>
    </row>
    <row r="63" spans="1:12" s="691" customFormat="1" ht="14.25" thickTop="1" thickBot="1" x14ac:dyDescent="0.25">
      <c r="A63" s="1124" t="s">
        <v>789</v>
      </c>
      <c r="B63" s="535">
        <v>8620</v>
      </c>
      <c r="C63" s="2080">
        <v>0</v>
      </c>
      <c r="D63" s="2080">
        <v>0</v>
      </c>
      <c r="E63" s="500"/>
      <c r="F63" s="500"/>
      <c r="G63" s="500"/>
      <c r="H63" s="500"/>
      <c r="I63" s="500"/>
      <c r="J63" s="500"/>
      <c r="K63" s="500"/>
      <c r="L63" s="497"/>
    </row>
    <row r="64" spans="1:12" s="691" customFormat="1" ht="13.5" customHeight="1" thickTop="1" thickBot="1" x14ac:dyDescent="0.25">
      <c r="A64" s="1005" t="s">
        <v>841</v>
      </c>
      <c r="B64" s="535">
        <v>8630</v>
      </c>
      <c r="C64" s="2080">
        <v>0</v>
      </c>
      <c r="D64" s="2080">
        <v>0</v>
      </c>
      <c r="E64" s="500"/>
      <c r="F64" s="500"/>
      <c r="G64" s="500"/>
      <c r="H64" s="500"/>
      <c r="I64" s="500"/>
      <c r="J64" s="500"/>
      <c r="K64" s="500"/>
      <c r="L64" s="497"/>
    </row>
    <row r="65" spans="1:12" s="691" customFormat="1" ht="14.25" thickTop="1" thickBot="1" x14ac:dyDescent="0.25">
      <c r="A65" s="1124" t="s">
        <v>842</v>
      </c>
      <c r="B65" s="535">
        <v>8640</v>
      </c>
      <c r="C65" s="2080">
        <v>0</v>
      </c>
      <c r="D65" s="2080">
        <v>0</v>
      </c>
      <c r="E65" s="500"/>
      <c r="F65" s="500"/>
      <c r="G65" s="500"/>
      <c r="H65" s="500"/>
      <c r="I65" s="500"/>
      <c r="J65" s="500"/>
      <c r="K65" s="500"/>
      <c r="L65" s="497"/>
    </row>
    <row r="66" spans="1:12" s="691" customFormat="1" ht="14.25" thickTop="1" thickBot="1" x14ac:dyDescent="0.25">
      <c r="A66" s="1005" t="s">
        <v>843</v>
      </c>
      <c r="B66" s="535">
        <v>8710</v>
      </c>
      <c r="C66" s="2080">
        <v>0</v>
      </c>
      <c r="D66" s="2080">
        <v>0</v>
      </c>
      <c r="E66" s="500"/>
      <c r="F66" s="500"/>
      <c r="G66" s="500"/>
      <c r="H66" s="500"/>
      <c r="I66" s="500"/>
      <c r="J66" s="500"/>
      <c r="K66" s="500"/>
      <c r="L66" s="497"/>
    </row>
    <row r="67" spans="1:12" s="691" customFormat="1" ht="14.25" thickTop="1" thickBot="1" x14ac:dyDescent="0.25">
      <c r="A67" s="1124" t="s">
        <v>790</v>
      </c>
      <c r="B67" s="535">
        <v>8720</v>
      </c>
      <c r="C67" s="2080">
        <v>0</v>
      </c>
      <c r="D67" s="2080">
        <v>0</v>
      </c>
      <c r="E67" s="500"/>
      <c r="F67" s="500"/>
      <c r="G67" s="500"/>
      <c r="H67" s="500"/>
      <c r="I67" s="500"/>
      <c r="J67" s="500"/>
      <c r="K67" s="500"/>
      <c r="L67" s="497"/>
    </row>
    <row r="68" spans="1:12" s="691" customFormat="1" ht="14.25" thickTop="1" thickBot="1" x14ac:dyDescent="0.25">
      <c r="A68" s="1125" t="s">
        <v>844</v>
      </c>
      <c r="B68" s="535">
        <v>8730</v>
      </c>
      <c r="C68" s="2080">
        <v>0</v>
      </c>
      <c r="D68" s="2080">
        <v>0</v>
      </c>
      <c r="E68" s="500"/>
      <c r="F68" s="500"/>
      <c r="G68" s="500"/>
      <c r="H68" s="500"/>
      <c r="I68" s="500"/>
      <c r="J68" s="500"/>
      <c r="K68" s="500"/>
      <c r="L68" s="497"/>
    </row>
    <row r="69" spans="1:12" s="691" customFormat="1" ht="14.25" thickTop="1" thickBot="1" x14ac:dyDescent="0.25">
      <c r="A69" s="1124" t="s">
        <v>845</v>
      </c>
      <c r="B69" s="535">
        <v>8740</v>
      </c>
      <c r="C69" s="2080">
        <v>0</v>
      </c>
      <c r="D69" s="2080">
        <v>0</v>
      </c>
      <c r="E69" s="500"/>
      <c r="F69" s="500"/>
      <c r="G69" s="500"/>
      <c r="H69" s="500"/>
      <c r="I69" s="500"/>
      <c r="J69" s="500"/>
      <c r="K69" s="500"/>
      <c r="L69" s="497"/>
    </row>
    <row r="70" spans="1:12" s="691" customFormat="1" ht="14.25" thickTop="1" thickBot="1" x14ac:dyDescent="0.25">
      <c r="A70" s="1005" t="s">
        <v>846</v>
      </c>
      <c r="B70" s="535">
        <v>8810</v>
      </c>
      <c r="C70" s="2080">
        <v>0</v>
      </c>
      <c r="D70" s="2080">
        <v>0</v>
      </c>
      <c r="E70" s="500"/>
      <c r="F70" s="500"/>
      <c r="G70" s="500"/>
      <c r="H70" s="500"/>
      <c r="I70" s="500"/>
      <c r="J70" s="500"/>
      <c r="K70" s="500"/>
      <c r="L70" s="497"/>
    </row>
    <row r="71" spans="1:12" s="691" customFormat="1" ht="14.25" thickTop="1" thickBot="1" x14ac:dyDescent="0.25">
      <c r="A71" s="1005" t="s">
        <v>852</v>
      </c>
      <c r="B71" s="535">
        <v>8820</v>
      </c>
      <c r="C71" s="2080">
        <v>0</v>
      </c>
      <c r="D71" s="2080">
        <v>0</v>
      </c>
      <c r="E71" s="500"/>
      <c r="F71" s="500"/>
      <c r="G71" s="500"/>
      <c r="H71" s="500"/>
      <c r="I71" s="500"/>
      <c r="J71" s="500"/>
      <c r="K71" s="500"/>
      <c r="L71" s="497"/>
    </row>
    <row r="72" spans="1:12" s="691" customFormat="1" ht="14.25" thickTop="1" thickBot="1" x14ac:dyDescent="0.25">
      <c r="A72" s="1005" t="s">
        <v>847</v>
      </c>
      <c r="B72" s="535">
        <v>8830</v>
      </c>
      <c r="C72" s="2080">
        <v>0</v>
      </c>
      <c r="D72" s="2080">
        <v>0</v>
      </c>
      <c r="E72" s="500"/>
      <c r="F72" s="500"/>
      <c r="G72" s="500"/>
      <c r="H72" s="500"/>
      <c r="I72" s="500"/>
      <c r="J72" s="500"/>
      <c r="K72" s="500"/>
      <c r="L72" s="497"/>
    </row>
    <row r="73" spans="1:12" s="691" customFormat="1" ht="14.25" thickTop="1" thickBot="1" x14ac:dyDescent="0.25">
      <c r="A73" s="1005" t="s">
        <v>848</v>
      </c>
      <c r="B73" s="535">
        <v>8840</v>
      </c>
      <c r="C73" s="2080">
        <v>0</v>
      </c>
      <c r="D73" s="2080">
        <v>0</v>
      </c>
      <c r="E73" s="500"/>
      <c r="F73" s="500"/>
      <c r="G73" s="500"/>
      <c r="H73" s="500"/>
      <c r="I73" s="500"/>
      <c r="J73" s="500"/>
      <c r="K73" s="507"/>
      <c r="L73" s="497"/>
    </row>
    <row r="74" spans="1:12" s="691" customFormat="1" ht="14.25" thickTop="1" thickBot="1" x14ac:dyDescent="0.25">
      <c r="A74" s="1005" t="s">
        <v>433</v>
      </c>
      <c r="B74" s="535">
        <v>8910</v>
      </c>
      <c r="C74" s="2080">
        <v>0</v>
      </c>
      <c r="D74" s="2080">
        <v>0</v>
      </c>
      <c r="E74" s="507"/>
      <c r="F74" s="2080">
        <v>0</v>
      </c>
      <c r="G74" s="2080">
        <v>0</v>
      </c>
      <c r="H74" s="2080">
        <v>0</v>
      </c>
      <c r="I74" s="507"/>
      <c r="J74" s="507"/>
      <c r="K74" s="2080">
        <v>0</v>
      </c>
      <c r="L74" s="497"/>
    </row>
    <row r="75" spans="1:12" s="691" customFormat="1" ht="14.25" thickTop="1" thickBot="1" x14ac:dyDescent="0.25">
      <c r="A75" s="1006" t="s">
        <v>506</v>
      </c>
      <c r="B75" s="535">
        <v>8990</v>
      </c>
      <c r="C75" s="2080">
        <v>0</v>
      </c>
      <c r="D75" s="2080">
        <v>0</v>
      </c>
      <c r="E75" s="2080">
        <v>4442087</v>
      </c>
      <c r="F75" s="2080">
        <v>0</v>
      </c>
      <c r="G75" s="2080">
        <v>0</v>
      </c>
      <c r="H75" s="2080">
        <v>0</v>
      </c>
      <c r="I75" s="2080">
        <v>0</v>
      </c>
      <c r="J75" s="2080">
        <v>0</v>
      </c>
      <c r="K75" s="2080">
        <v>0</v>
      </c>
      <c r="L75" s="497"/>
    </row>
    <row r="76" spans="1:12" s="691" customFormat="1" ht="14.25" thickTop="1" thickBot="1" x14ac:dyDescent="0.25">
      <c r="A76" s="1007" t="s">
        <v>507</v>
      </c>
      <c r="B76" s="698"/>
      <c r="C76" s="680">
        <f t="shared" ref="C76:K76" si="7">SUM(C47:C75)</f>
        <v>0</v>
      </c>
      <c r="D76" s="680">
        <f t="shared" si="7"/>
        <v>0</v>
      </c>
      <c r="E76" s="680">
        <f t="shared" si="7"/>
        <v>4442087</v>
      </c>
      <c r="F76" s="680">
        <f t="shared" si="7"/>
        <v>0</v>
      </c>
      <c r="G76" s="680">
        <f t="shared" si="7"/>
        <v>0</v>
      </c>
      <c r="H76" s="680">
        <f t="shared" si="7"/>
        <v>0</v>
      </c>
      <c r="I76" s="680">
        <f t="shared" si="7"/>
        <v>1000000</v>
      </c>
      <c r="J76" s="680">
        <f t="shared" si="7"/>
        <v>0</v>
      </c>
      <c r="K76" s="680">
        <f t="shared" si="7"/>
        <v>0</v>
      </c>
      <c r="L76" s="497"/>
    </row>
    <row r="77" spans="1:12" ht="14.25" thickTop="1" thickBot="1" x14ac:dyDescent="0.25">
      <c r="A77" s="1008" t="s">
        <v>1376</v>
      </c>
      <c r="B77" s="697"/>
      <c r="C77" s="438">
        <f t="shared" ref="C77:K77" si="8">C44-C76</f>
        <v>1000000</v>
      </c>
      <c r="D77" s="438">
        <f t="shared" si="8"/>
        <v>428838</v>
      </c>
      <c r="E77" s="438">
        <f t="shared" si="8"/>
        <v>-6567</v>
      </c>
      <c r="F77" s="438">
        <f t="shared" si="8"/>
        <v>0</v>
      </c>
      <c r="G77" s="438">
        <f t="shared" si="8"/>
        <v>0</v>
      </c>
      <c r="H77" s="438">
        <f t="shared" si="8"/>
        <v>0</v>
      </c>
      <c r="I77" s="438">
        <f t="shared" si="8"/>
        <v>3500000</v>
      </c>
      <c r="J77" s="438">
        <f t="shared" si="8"/>
        <v>0</v>
      </c>
      <c r="K77" s="438">
        <f t="shared" si="8"/>
        <v>0</v>
      </c>
      <c r="L77" s="38"/>
    </row>
    <row r="78" spans="1:12" ht="29.25" customHeight="1" thickTop="1" thickBot="1" x14ac:dyDescent="0.25">
      <c r="A78" s="2260" t="s">
        <v>680</v>
      </c>
      <c r="B78" s="2261"/>
      <c r="C78" s="437">
        <f t="shared" ref="C78:K78" si="9">C20+C77</f>
        <v>-413571</v>
      </c>
      <c r="D78" s="437">
        <f t="shared" si="9"/>
        <v>-269111</v>
      </c>
      <c r="E78" s="437">
        <f t="shared" si="9"/>
        <v>38610</v>
      </c>
      <c r="F78" s="437">
        <f t="shared" si="9"/>
        <v>335789</v>
      </c>
      <c r="G78" s="437">
        <f t="shared" si="9"/>
        <v>47884</v>
      </c>
      <c r="H78" s="437">
        <f t="shared" si="9"/>
        <v>-138684</v>
      </c>
      <c r="I78" s="437">
        <f t="shared" si="9"/>
        <v>3634307</v>
      </c>
      <c r="J78" s="437">
        <f t="shared" si="9"/>
        <v>-51517</v>
      </c>
      <c r="K78" s="437">
        <f t="shared" si="9"/>
        <v>1664</v>
      </c>
      <c r="L78" s="498"/>
    </row>
    <row r="79" spans="1:12" ht="13.5" thickTop="1" x14ac:dyDescent="0.2">
      <c r="A79" s="805" t="s">
        <v>1949</v>
      </c>
      <c r="B79" s="454"/>
      <c r="C79" s="429">
        <v>4178169</v>
      </c>
      <c r="D79" s="690">
        <v>712259</v>
      </c>
      <c r="E79" s="690">
        <v>1233172</v>
      </c>
      <c r="F79" s="690">
        <v>314081</v>
      </c>
      <c r="G79" s="690">
        <v>26622</v>
      </c>
      <c r="H79" s="690">
        <v>459827</v>
      </c>
      <c r="I79" s="690">
        <v>1001669</v>
      </c>
      <c r="J79" s="690">
        <v>291756</v>
      </c>
      <c r="K79" s="690">
        <v>4727</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3764598</v>
      </c>
      <c r="D81" s="479">
        <f>SUM(D78:D80)</f>
        <v>443148</v>
      </c>
      <c r="E81" s="479">
        <f t="shared" ref="E81:K81" si="10">SUM(E78:E80)</f>
        <v>1271782</v>
      </c>
      <c r="F81" s="479">
        <f t="shared" si="10"/>
        <v>649870</v>
      </c>
      <c r="G81" s="479">
        <f t="shared" si="10"/>
        <v>74506</v>
      </c>
      <c r="H81" s="479">
        <f t="shared" si="10"/>
        <v>321143</v>
      </c>
      <c r="I81" s="479">
        <f t="shared" si="10"/>
        <v>4635976</v>
      </c>
      <c r="J81" s="479">
        <f t="shared" si="10"/>
        <v>240239</v>
      </c>
      <c r="K81" s="479">
        <f t="shared" si="10"/>
        <v>6391</v>
      </c>
      <c r="L81" s="38"/>
    </row>
    <row r="82" spans="1:12" ht="0.75" customHeight="1" thickTop="1" thickBot="1" x14ac:dyDescent="0.25">
      <c r="A82" s="621" t="s">
        <v>398</v>
      </c>
      <c r="B82" s="619"/>
      <c r="C82" s="1113">
        <f>(C81-C79)</f>
        <v>-413571</v>
      </c>
      <c r="D82" s="1113">
        <f t="shared" ref="D82:K82" si="11">(D81-D79)</f>
        <v>-269111</v>
      </c>
      <c r="E82" s="1113">
        <f t="shared" si="11"/>
        <v>38610</v>
      </c>
      <c r="F82" s="1113">
        <f t="shared" si="11"/>
        <v>335789</v>
      </c>
      <c r="G82" s="1113">
        <f t="shared" si="11"/>
        <v>47884</v>
      </c>
      <c r="H82" s="1113">
        <f t="shared" si="11"/>
        <v>-138684</v>
      </c>
      <c r="I82" s="1113">
        <f t="shared" si="11"/>
        <v>3634307</v>
      </c>
      <c r="J82" s="1113">
        <f t="shared" si="11"/>
        <v>-51517</v>
      </c>
      <c r="K82" s="1113">
        <f t="shared" si="11"/>
        <v>1664</v>
      </c>
    </row>
    <row r="83" spans="1:12" ht="14.25" hidden="1" thickTop="1" thickBot="1" x14ac:dyDescent="0.25">
      <c r="A83" s="716" t="s">
        <v>399</v>
      </c>
      <c r="B83" s="620"/>
      <c r="C83" s="1114">
        <f>C82/C81</f>
        <v>-0.10985794499173616</v>
      </c>
      <c r="D83" s="1114">
        <f t="shared" ref="D83:K83" si="12">D82/D81</f>
        <v>-0.60727115997364312</v>
      </c>
      <c r="E83" s="1114">
        <f t="shared" si="12"/>
        <v>3.0358976617061727E-2</v>
      </c>
      <c r="F83" s="1114">
        <f t="shared" si="12"/>
        <v>0.5167018018988413</v>
      </c>
      <c r="G83" s="1114">
        <f t="shared" si="12"/>
        <v>0.64268649504737874</v>
      </c>
      <c r="H83" s="1114">
        <f t="shared" si="12"/>
        <v>-0.43184500362766742</v>
      </c>
      <c r="I83" s="1114">
        <f t="shared" si="12"/>
        <v>0.78393568042630069</v>
      </c>
      <c r="J83" s="1114">
        <f t="shared" si="12"/>
        <v>-0.21444061954969842</v>
      </c>
      <c r="K83" s="1114">
        <f t="shared" si="12"/>
        <v>0.2603661398842122</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2" activePane="bottomLeft" state="frozen"/>
      <selection pane="bottomLeft" activeCell="C273" sqref="C27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1868</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8" t="s">
        <v>119</v>
      </c>
      <c r="B3" s="1819"/>
      <c r="C3" s="1820"/>
      <c r="D3" s="1820"/>
      <c r="E3" s="1820"/>
      <c r="F3" s="1821"/>
      <c r="G3" s="1822"/>
      <c r="H3" s="1821"/>
      <c r="I3" s="1821"/>
      <c r="J3" s="1821"/>
      <c r="K3" s="1823"/>
    </row>
    <row r="4" spans="1:12" ht="18" customHeight="1" x14ac:dyDescent="0.2">
      <c r="A4" s="894" t="s">
        <v>437</v>
      </c>
      <c r="B4" s="1796">
        <v>1100</v>
      </c>
      <c r="C4" s="494"/>
      <c r="D4" s="494"/>
      <c r="E4" s="494"/>
      <c r="F4" s="549"/>
      <c r="G4" s="550"/>
      <c r="H4" s="551"/>
      <c r="I4" s="551"/>
      <c r="J4" s="551"/>
      <c r="K4" s="551"/>
    </row>
    <row r="5" spans="1:12" ht="14.25" x14ac:dyDescent="0.2">
      <c r="A5" s="895" t="s">
        <v>924</v>
      </c>
      <c r="B5" s="474"/>
      <c r="C5" s="413">
        <v>8959780</v>
      </c>
      <c r="D5" s="413">
        <v>1303072</v>
      </c>
      <c r="E5" s="413">
        <v>2902197</v>
      </c>
      <c r="F5" s="413">
        <v>980268</v>
      </c>
      <c r="G5" s="413">
        <v>384281</v>
      </c>
      <c r="H5" s="413">
        <v>0</v>
      </c>
      <c r="I5" s="413">
        <v>119995</v>
      </c>
      <c r="J5" s="413">
        <v>144652</v>
      </c>
      <c r="K5" s="413">
        <v>1636</v>
      </c>
    </row>
    <row r="6" spans="1:12" ht="14.25" x14ac:dyDescent="0.2">
      <c r="A6" s="896" t="s">
        <v>473</v>
      </c>
      <c r="B6" s="39">
        <v>1130</v>
      </c>
      <c r="C6" s="413">
        <v>0</v>
      </c>
      <c r="D6" s="413">
        <v>227859</v>
      </c>
      <c r="E6" s="475"/>
      <c r="F6" s="475"/>
      <c r="G6" s="427"/>
      <c r="H6" s="427"/>
      <c r="I6" s="427"/>
      <c r="J6" s="427"/>
      <c r="K6" s="427"/>
    </row>
    <row r="7" spans="1:12" x14ac:dyDescent="0.2">
      <c r="A7" s="896" t="s">
        <v>116</v>
      </c>
      <c r="B7" s="259">
        <v>1140</v>
      </c>
      <c r="C7" s="413">
        <v>956274</v>
      </c>
      <c r="D7" s="413">
        <v>0</v>
      </c>
      <c r="E7" s="427"/>
      <c r="F7" s="413">
        <v>0</v>
      </c>
      <c r="G7" s="413">
        <v>0</v>
      </c>
      <c r="H7" s="413">
        <v>0</v>
      </c>
      <c r="I7" s="427"/>
      <c r="J7" s="427"/>
      <c r="K7" s="427"/>
    </row>
    <row r="8" spans="1:12" x14ac:dyDescent="0.2">
      <c r="A8" s="896" t="s">
        <v>474</v>
      </c>
      <c r="B8" s="39">
        <v>1150</v>
      </c>
      <c r="C8" s="475"/>
      <c r="D8" s="475"/>
      <c r="E8" s="500"/>
      <c r="F8" s="500"/>
      <c r="G8" s="413">
        <v>383749</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475</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9916054</v>
      </c>
      <c r="D12" s="478">
        <f t="shared" si="0"/>
        <v>1530931</v>
      </c>
      <c r="E12" s="478">
        <f t="shared" si="0"/>
        <v>2902197</v>
      </c>
      <c r="F12" s="478">
        <f t="shared" si="0"/>
        <v>980268</v>
      </c>
      <c r="G12" s="478">
        <f t="shared" si="0"/>
        <v>768030</v>
      </c>
      <c r="H12" s="478">
        <f t="shared" si="0"/>
        <v>0</v>
      </c>
      <c r="I12" s="478">
        <f t="shared" si="0"/>
        <v>119995</v>
      </c>
      <c r="J12" s="478">
        <f t="shared" si="0"/>
        <v>144652</v>
      </c>
      <c r="K12" s="479">
        <f t="shared" si="0"/>
        <v>1636</v>
      </c>
    </row>
    <row r="13" spans="1:12" ht="18" customHeight="1" thickTop="1" x14ac:dyDescent="0.2">
      <c r="A13" s="722" t="s">
        <v>518</v>
      </c>
      <c r="B13" s="1787">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476</v>
      </c>
      <c r="B16" s="259">
        <v>1230</v>
      </c>
      <c r="C16" s="413">
        <v>273905</v>
      </c>
      <c r="D16" s="413">
        <v>0</v>
      </c>
      <c r="E16" s="413">
        <v>0</v>
      </c>
      <c r="F16" s="413">
        <v>0</v>
      </c>
      <c r="G16" s="413">
        <v>15155</v>
      </c>
      <c r="H16" s="413">
        <v>0</v>
      </c>
      <c r="I16" s="413">
        <v>0</v>
      </c>
      <c r="J16" s="413">
        <v>0</v>
      </c>
      <c r="K16" s="413">
        <v>0</v>
      </c>
    </row>
    <row r="17" spans="1:11" ht="12.75" customHeight="1" x14ac:dyDescent="0.2">
      <c r="A17" s="896" t="s">
        <v>925</v>
      </c>
      <c r="B17" s="39">
        <v>1290</v>
      </c>
      <c r="C17" s="413">
        <v>0</v>
      </c>
      <c r="D17" s="413">
        <v>0</v>
      </c>
      <c r="E17" s="413">
        <v>0</v>
      </c>
      <c r="F17" s="413">
        <v>0</v>
      </c>
      <c r="G17" s="413">
        <v>0</v>
      </c>
      <c r="H17" s="413">
        <v>0</v>
      </c>
      <c r="I17" s="413">
        <v>0</v>
      </c>
      <c r="J17" s="413">
        <v>0</v>
      </c>
      <c r="K17" s="413">
        <v>0</v>
      </c>
    </row>
    <row r="18" spans="1:11" ht="12.75" customHeight="1" thickBot="1" x14ac:dyDescent="0.25">
      <c r="A18" s="458" t="s">
        <v>616</v>
      </c>
      <c r="B18" s="451"/>
      <c r="C18" s="481">
        <f>SUM(C14:C17)</f>
        <v>273905</v>
      </c>
      <c r="D18" s="481">
        <f t="shared" ref="D18:K18" si="1">SUM(D14:D17)</f>
        <v>0</v>
      </c>
      <c r="E18" s="481">
        <f t="shared" si="1"/>
        <v>0</v>
      </c>
      <c r="F18" s="481">
        <f t="shared" si="1"/>
        <v>0</v>
      </c>
      <c r="G18" s="481">
        <f t="shared" si="1"/>
        <v>15155</v>
      </c>
      <c r="H18" s="481">
        <f t="shared" si="1"/>
        <v>0</v>
      </c>
      <c r="I18" s="481">
        <f t="shared" si="1"/>
        <v>0</v>
      </c>
      <c r="J18" s="481">
        <f t="shared" si="1"/>
        <v>0</v>
      </c>
      <c r="K18" s="1050">
        <f t="shared" si="1"/>
        <v>0</v>
      </c>
    </row>
    <row r="19" spans="1:11" ht="18" customHeight="1" thickTop="1" x14ac:dyDescent="0.2">
      <c r="A19" s="722" t="s">
        <v>519</v>
      </c>
      <c r="B19" s="1787">
        <v>1300</v>
      </c>
      <c r="C19" s="482"/>
      <c r="D19" s="482"/>
      <c r="E19" s="482"/>
      <c r="F19" s="482"/>
      <c r="G19" s="480"/>
      <c r="H19" s="482"/>
      <c r="I19" s="482"/>
      <c r="J19" s="482"/>
      <c r="K19" s="793"/>
    </row>
    <row r="20" spans="1:11" x14ac:dyDescent="0.2">
      <c r="A20" s="896" t="s">
        <v>1239</v>
      </c>
      <c r="B20" s="39">
        <v>1311</v>
      </c>
      <c r="C20" s="413">
        <v>0</v>
      </c>
      <c r="D20" s="427"/>
      <c r="E20" s="427"/>
      <c r="F20" s="427"/>
      <c r="G20" s="427"/>
      <c r="H20" s="427"/>
      <c r="I20" s="427"/>
      <c r="J20" s="427"/>
      <c r="K20" s="427"/>
    </row>
    <row r="21" spans="1:11" ht="12.75" customHeight="1" x14ac:dyDescent="0.2">
      <c r="A21" s="896" t="s">
        <v>974</v>
      </c>
      <c r="B21" s="39">
        <v>1312</v>
      </c>
      <c r="C21" s="413">
        <v>0</v>
      </c>
      <c r="D21" s="427"/>
      <c r="E21" s="427"/>
      <c r="F21" s="427"/>
      <c r="G21" s="427"/>
      <c r="H21" s="427"/>
      <c r="I21" s="427"/>
      <c r="J21" s="427"/>
      <c r="K21" s="427"/>
    </row>
    <row r="22" spans="1:11" ht="12.75" customHeight="1" x14ac:dyDescent="0.2">
      <c r="A22" s="896" t="s">
        <v>1240</v>
      </c>
      <c r="B22" s="39">
        <v>1313</v>
      </c>
      <c r="C22" s="413">
        <v>0</v>
      </c>
      <c r="D22" s="427"/>
      <c r="E22" s="427"/>
      <c r="F22" s="427"/>
      <c r="G22" s="427"/>
      <c r="H22" s="427"/>
      <c r="I22" s="427"/>
      <c r="J22" s="427"/>
      <c r="K22" s="427"/>
    </row>
    <row r="23" spans="1:11" ht="12.75" customHeight="1" x14ac:dyDescent="0.2">
      <c r="A23" s="896" t="s">
        <v>1241</v>
      </c>
      <c r="B23" s="39">
        <v>1314</v>
      </c>
      <c r="C23" s="413">
        <v>0</v>
      </c>
      <c r="D23" s="427"/>
      <c r="E23" s="427"/>
      <c r="F23" s="427"/>
      <c r="G23" s="427"/>
      <c r="H23" s="427"/>
      <c r="I23" s="427"/>
      <c r="J23" s="427"/>
      <c r="K23" s="427"/>
    </row>
    <row r="24" spans="1:11" ht="12.75" customHeight="1" x14ac:dyDescent="0.2">
      <c r="A24" s="896" t="s">
        <v>1189</v>
      </c>
      <c r="B24" s="39">
        <v>1321</v>
      </c>
      <c r="C24" s="413">
        <v>8690</v>
      </c>
      <c r="D24" s="427"/>
      <c r="E24" s="427"/>
      <c r="F24" s="427"/>
      <c r="G24" s="427"/>
      <c r="H24" s="427"/>
      <c r="I24" s="427"/>
      <c r="J24" s="427"/>
      <c r="K24" s="427"/>
    </row>
    <row r="25" spans="1:11" ht="12.75" customHeight="1" x14ac:dyDescent="0.2">
      <c r="A25" s="896" t="s">
        <v>975</v>
      </c>
      <c r="B25" s="39">
        <v>1322</v>
      </c>
      <c r="C25" s="413">
        <v>0</v>
      </c>
      <c r="D25" s="427"/>
      <c r="E25" s="427"/>
      <c r="F25" s="427"/>
      <c r="G25" s="427"/>
      <c r="H25" s="427"/>
      <c r="I25" s="427"/>
      <c r="J25" s="427"/>
      <c r="K25" s="427"/>
    </row>
    <row r="26" spans="1:11" ht="12.75" customHeight="1" x14ac:dyDescent="0.2">
      <c r="A26" s="896" t="s">
        <v>1284</v>
      </c>
      <c r="B26" s="39">
        <v>1323</v>
      </c>
      <c r="C26" s="413">
        <v>0</v>
      </c>
      <c r="D26" s="427"/>
      <c r="E26" s="427"/>
      <c r="F26" s="427"/>
      <c r="G26" s="427"/>
      <c r="H26" s="427"/>
      <c r="I26" s="427"/>
      <c r="J26" s="427"/>
      <c r="K26" s="427"/>
    </row>
    <row r="27" spans="1:11" ht="12.75" customHeight="1" x14ac:dyDescent="0.2">
      <c r="A27" s="896" t="s">
        <v>1185</v>
      </c>
      <c r="B27" s="39">
        <v>1324</v>
      </c>
      <c r="C27" s="413">
        <v>0</v>
      </c>
      <c r="D27" s="427"/>
      <c r="E27" s="427"/>
      <c r="F27" s="427"/>
      <c r="G27" s="427"/>
      <c r="H27" s="427"/>
      <c r="I27" s="427"/>
      <c r="J27" s="427"/>
      <c r="K27" s="427"/>
    </row>
    <row r="28" spans="1:11" ht="12.75" customHeight="1" x14ac:dyDescent="0.2">
      <c r="A28" s="896" t="s">
        <v>1186</v>
      </c>
      <c r="B28" s="39">
        <v>1331</v>
      </c>
      <c r="C28" s="413">
        <v>0</v>
      </c>
      <c r="D28" s="427"/>
      <c r="E28" s="427"/>
      <c r="F28" s="427"/>
      <c r="G28" s="427"/>
      <c r="H28" s="427"/>
      <c r="I28" s="427"/>
      <c r="J28" s="427"/>
      <c r="K28" s="427"/>
    </row>
    <row r="29" spans="1:11" ht="12.75" customHeight="1" x14ac:dyDescent="0.2">
      <c r="A29" s="896" t="s">
        <v>976</v>
      </c>
      <c r="B29" s="39">
        <v>1332</v>
      </c>
      <c r="C29" s="413">
        <v>0</v>
      </c>
      <c r="D29" s="427"/>
      <c r="E29" s="427"/>
      <c r="F29" s="427"/>
      <c r="G29" s="427"/>
      <c r="H29" s="427"/>
      <c r="I29" s="427"/>
      <c r="J29" s="427"/>
      <c r="K29" s="427"/>
    </row>
    <row r="30" spans="1:11" ht="12.75" customHeight="1" x14ac:dyDescent="0.2">
      <c r="A30" s="896" t="s">
        <v>1188</v>
      </c>
      <c r="B30" s="39">
        <v>1333</v>
      </c>
      <c r="C30" s="413">
        <v>0</v>
      </c>
      <c r="D30" s="427"/>
      <c r="E30" s="427"/>
      <c r="F30" s="427"/>
      <c r="G30" s="427"/>
      <c r="H30" s="427"/>
      <c r="I30" s="427"/>
      <c r="J30" s="427"/>
      <c r="K30" s="427"/>
    </row>
    <row r="31" spans="1:11" ht="12.75" customHeight="1" x14ac:dyDescent="0.2">
      <c r="A31" s="896" t="s">
        <v>1187</v>
      </c>
      <c r="B31" s="39">
        <v>1334</v>
      </c>
      <c r="C31" s="413">
        <v>0</v>
      </c>
      <c r="D31" s="427"/>
      <c r="E31" s="427"/>
      <c r="F31" s="427"/>
      <c r="G31" s="427"/>
      <c r="H31" s="427"/>
      <c r="I31" s="427"/>
      <c r="J31" s="427"/>
      <c r="K31" s="427"/>
    </row>
    <row r="32" spans="1:11" ht="12.75" customHeight="1" x14ac:dyDescent="0.2">
      <c r="A32" s="896" t="s">
        <v>572</v>
      </c>
      <c r="B32" s="39">
        <v>1341</v>
      </c>
      <c r="C32" s="413">
        <v>0</v>
      </c>
      <c r="D32" s="427"/>
      <c r="E32" s="427"/>
      <c r="F32" s="427"/>
      <c r="G32" s="427"/>
      <c r="H32" s="427"/>
      <c r="I32" s="427"/>
      <c r="J32" s="427"/>
      <c r="K32" s="427"/>
    </row>
    <row r="33" spans="1:11" ht="12.75" customHeight="1" x14ac:dyDescent="0.2">
      <c r="A33" s="896" t="s">
        <v>977</v>
      </c>
      <c r="B33" s="39">
        <v>1342</v>
      </c>
      <c r="C33" s="413">
        <v>0</v>
      </c>
      <c r="D33" s="427"/>
      <c r="E33" s="427"/>
      <c r="F33" s="427"/>
      <c r="G33" s="427"/>
      <c r="H33" s="427"/>
      <c r="I33" s="427"/>
      <c r="J33" s="427"/>
      <c r="K33" s="427"/>
    </row>
    <row r="34" spans="1:11" ht="12.75" customHeight="1" x14ac:dyDescent="0.2">
      <c r="A34" s="896" t="s">
        <v>573</v>
      </c>
      <c r="B34" s="39">
        <v>1343</v>
      </c>
      <c r="C34" s="413">
        <v>0</v>
      </c>
      <c r="D34" s="427"/>
      <c r="E34" s="427"/>
      <c r="F34" s="427"/>
      <c r="G34" s="427"/>
      <c r="H34" s="427"/>
      <c r="I34" s="427"/>
      <c r="J34" s="427"/>
      <c r="K34" s="427"/>
    </row>
    <row r="35" spans="1:11" ht="12.75" customHeight="1" x14ac:dyDescent="0.2">
      <c r="A35" s="896" t="s">
        <v>571</v>
      </c>
      <c r="B35" s="39">
        <v>1344</v>
      </c>
      <c r="C35" s="413">
        <v>0</v>
      </c>
      <c r="D35" s="427"/>
      <c r="E35" s="427"/>
      <c r="F35" s="427"/>
      <c r="G35" s="427"/>
      <c r="H35" s="427"/>
      <c r="I35" s="427"/>
      <c r="J35" s="427"/>
      <c r="K35" s="427"/>
    </row>
    <row r="36" spans="1:11" ht="12.75" customHeight="1" x14ac:dyDescent="0.2">
      <c r="A36" s="896" t="s">
        <v>973</v>
      </c>
      <c r="B36" s="39">
        <v>1351</v>
      </c>
      <c r="C36" s="413">
        <v>0</v>
      </c>
      <c r="D36" s="427"/>
      <c r="E36" s="427"/>
      <c r="F36" s="427"/>
      <c r="G36" s="427"/>
      <c r="H36" s="427"/>
      <c r="I36" s="427"/>
      <c r="J36" s="427"/>
      <c r="K36" s="427"/>
    </row>
    <row r="37" spans="1:11" ht="12.75" customHeight="1" x14ac:dyDescent="0.2">
      <c r="A37" s="896" t="s">
        <v>978</v>
      </c>
      <c r="B37" s="39">
        <v>1352</v>
      </c>
      <c r="C37" s="413">
        <v>0</v>
      </c>
      <c r="D37" s="427"/>
      <c r="E37" s="427"/>
      <c r="F37" s="427"/>
      <c r="G37" s="427"/>
      <c r="H37" s="427"/>
      <c r="I37" s="427"/>
      <c r="J37" s="427"/>
      <c r="K37" s="427"/>
    </row>
    <row r="38" spans="1:11" ht="12.75" customHeight="1" x14ac:dyDescent="0.2">
      <c r="A38" s="896" t="s">
        <v>676</v>
      </c>
      <c r="B38" s="39">
        <v>1353</v>
      </c>
      <c r="C38" s="413">
        <v>0</v>
      </c>
      <c r="D38" s="427"/>
      <c r="E38" s="427"/>
      <c r="F38" s="427"/>
      <c r="G38" s="427"/>
      <c r="H38" s="427"/>
      <c r="I38" s="427"/>
      <c r="J38" s="427"/>
      <c r="K38" s="427"/>
    </row>
    <row r="39" spans="1:11" ht="12.75" customHeight="1" x14ac:dyDescent="0.2">
      <c r="A39" s="738" t="s">
        <v>677</v>
      </c>
      <c r="B39" s="501">
        <v>1354</v>
      </c>
      <c r="C39" s="413">
        <v>0</v>
      </c>
      <c r="D39" s="427"/>
      <c r="E39" s="427"/>
      <c r="F39" s="427"/>
      <c r="G39" s="427"/>
      <c r="H39" s="427"/>
      <c r="I39" s="427"/>
      <c r="J39" s="427"/>
      <c r="K39" s="427"/>
    </row>
    <row r="40" spans="1:11" ht="12.75" customHeight="1" thickBot="1" x14ac:dyDescent="0.25">
      <c r="A40" s="458" t="s">
        <v>617</v>
      </c>
      <c r="B40" s="451"/>
      <c r="C40" s="479">
        <f>SUM(C20:C39)</f>
        <v>8690</v>
      </c>
      <c r="D40" s="427"/>
      <c r="E40" s="427"/>
      <c r="F40" s="427"/>
      <c r="G40" s="427"/>
      <c r="H40" s="427"/>
      <c r="I40" s="427"/>
      <c r="J40" s="427"/>
      <c r="K40" s="427"/>
    </row>
    <row r="41" spans="1:11" ht="18" customHeight="1" thickTop="1" x14ac:dyDescent="0.2">
      <c r="A41" s="722" t="s">
        <v>310</v>
      </c>
      <c r="B41" s="1787">
        <v>1400</v>
      </c>
      <c r="C41" s="427"/>
      <c r="D41" s="427"/>
      <c r="E41" s="427"/>
      <c r="F41" s="425"/>
      <c r="G41" s="427"/>
      <c r="H41" s="427"/>
      <c r="I41" s="427"/>
      <c r="J41" s="427"/>
      <c r="K41" s="427"/>
    </row>
    <row r="42" spans="1:11" ht="12.75" customHeight="1" x14ac:dyDescent="0.2">
      <c r="A42" s="896" t="s">
        <v>1242</v>
      </c>
      <c r="B42" s="39">
        <v>1411</v>
      </c>
      <c r="C42" s="427"/>
      <c r="D42" s="427"/>
      <c r="E42" s="427"/>
      <c r="F42" s="413">
        <v>285</v>
      </c>
      <c r="G42" s="427"/>
      <c r="H42" s="427"/>
      <c r="I42" s="427"/>
      <c r="J42" s="427"/>
      <c r="K42" s="427"/>
    </row>
    <row r="43" spans="1:11" ht="12.75" customHeight="1" x14ac:dyDescent="0.2">
      <c r="A43" s="896" t="s">
        <v>979</v>
      </c>
      <c r="B43" s="39">
        <v>1412</v>
      </c>
      <c r="C43" s="427"/>
      <c r="D43" s="427"/>
      <c r="E43" s="427"/>
      <c r="F43" s="413">
        <v>49893</v>
      </c>
      <c r="G43" s="427"/>
      <c r="H43" s="427"/>
      <c r="I43" s="427"/>
      <c r="J43" s="427"/>
      <c r="K43" s="427"/>
    </row>
    <row r="44" spans="1:11" ht="12.75" customHeight="1" x14ac:dyDescent="0.2">
      <c r="A44" s="896" t="s">
        <v>442</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1369</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980</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1293</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1294</v>
      </c>
      <c r="B56" s="157">
        <v>1442</v>
      </c>
      <c r="C56" s="427"/>
      <c r="D56" s="427"/>
      <c r="E56" s="427"/>
      <c r="F56" s="413">
        <v>0</v>
      </c>
      <c r="G56" s="427"/>
      <c r="H56" s="427"/>
      <c r="I56" s="427"/>
      <c r="J56" s="427"/>
      <c r="K56" s="427"/>
    </row>
    <row r="57" spans="1:11" ht="12.75" customHeight="1" x14ac:dyDescent="0.2">
      <c r="A57" s="898" t="s">
        <v>567</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1023</v>
      </c>
      <c r="B59" s="157">
        <v>1451</v>
      </c>
      <c r="C59" s="427"/>
      <c r="D59" s="427"/>
      <c r="E59" s="427"/>
      <c r="F59" s="413">
        <v>0</v>
      </c>
      <c r="G59" s="427"/>
      <c r="H59" s="427"/>
      <c r="I59" s="427"/>
      <c r="J59" s="427"/>
      <c r="K59" s="427"/>
    </row>
    <row r="60" spans="1:11" ht="12.75" customHeight="1" x14ac:dyDescent="0.2">
      <c r="A60" s="898" t="s">
        <v>1295</v>
      </c>
      <c r="B60" s="157">
        <v>1452</v>
      </c>
      <c r="C60" s="427"/>
      <c r="D60" s="427"/>
      <c r="E60" s="427"/>
      <c r="F60" s="413">
        <v>0</v>
      </c>
      <c r="G60" s="427"/>
      <c r="H60" s="427"/>
      <c r="I60" s="427"/>
      <c r="J60" s="427"/>
      <c r="K60" s="427"/>
    </row>
    <row r="61" spans="1:11" ht="12.75" customHeight="1" x14ac:dyDescent="0.2">
      <c r="A61" s="899" t="s">
        <v>1024</v>
      </c>
      <c r="B61" s="157">
        <v>1453</v>
      </c>
      <c r="C61" s="427"/>
      <c r="D61" s="427"/>
      <c r="E61" s="427"/>
      <c r="F61" s="413">
        <v>0</v>
      </c>
      <c r="G61" s="427"/>
      <c r="H61" s="427"/>
      <c r="I61" s="427"/>
      <c r="J61" s="427"/>
      <c r="K61" s="427"/>
    </row>
    <row r="62" spans="1:11" ht="12.75" customHeight="1" x14ac:dyDescent="0.2">
      <c r="A62" s="900" t="s">
        <v>1025</v>
      </c>
      <c r="B62" s="502">
        <v>1454</v>
      </c>
      <c r="C62" s="427"/>
      <c r="D62" s="427"/>
      <c r="E62" s="427"/>
      <c r="F62" s="413">
        <v>0</v>
      </c>
      <c r="G62" s="427"/>
      <c r="H62" s="427"/>
      <c r="I62" s="427"/>
      <c r="J62" s="427"/>
      <c r="K62" s="427"/>
    </row>
    <row r="63" spans="1:11" ht="12.75" customHeight="1" thickBot="1" x14ac:dyDescent="0.25">
      <c r="A63" s="458" t="s">
        <v>563</v>
      </c>
      <c r="B63" s="451"/>
      <c r="C63" s="427"/>
      <c r="D63" s="427"/>
      <c r="E63" s="427"/>
      <c r="F63" s="479">
        <f>SUM(F42:F62)</f>
        <v>50178</v>
      </c>
      <c r="G63" s="427"/>
      <c r="H63" s="427"/>
      <c r="I63" s="427"/>
      <c r="J63" s="427"/>
      <c r="K63" s="427"/>
    </row>
    <row r="64" spans="1:11" ht="18" customHeight="1" thickTop="1" x14ac:dyDescent="0.2">
      <c r="A64" s="722" t="s">
        <v>521</v>
      </c>
      <c r="B64" s="1787">
        <v>1500</v>
      </c>
      <c r="C64" s="427"/>
      <c r="D64" s="427"/>
      <c r="E64" s="427"/>
      <c r="F64" s="427"/>
      <c r="G64" s="427"/>
      <c r="H64" s="427"/>
      <c r="I64" s="427"/>
      <c r="J64" s="427"/>
      <c r="K64" s="427"/>
    </row>
    <row r="65" spans="1:11" ht="12.75" customHeight="1" x14ac:dyDescent="0.2">
      <c r="A65" s="896" t="s">
        <v>626</v>
      </c>
      <c r="B65" s="39">
        <v>1510</v>
      </c>
      <c r="C65" s="407">
        <v>28860</v>
      </c>
      <c r="D65" s="407">
        <v>5031</v>
      </c>
      <c r="E65" s="407">
        <v>7672</v>
      </c>
      <c r="F65" s="407">
        <v>3714</v>
      </c>
      <c r="G65" s="407">
        <v>935</v>
      </c>
      <c r="H65" s="407">
        <v>2303</v>
      </c>
      <c r="I65" s="407">
        <v>14312</v>
      </c>
      <c r="J65" s="407">
        <v>1383</v>
      </c>
      <c r="K65" s="407">
        <v>28</v>
      </c>
    </row>
    <row r="66" spans="1:11" ht="12.75" customHeight="1" x14ac:dyDescent="0.2">
      <c r="A66" s="896" t="s">
        <v>767</v>
      </c>
      <c r="B66" s="39">
        <v>1520</v>
      </c>
      <c r="C66" s="407">
        <v>0</v>
      </c>
      <c r="D66" s="407">
        <v>0</v>
      </c>
      <c r="E66" s="407">
        <v>0</v>
      </c>
      <c r="F66" s="407">
        <v>0</v>
      </c>
      <c r="G66" s="407">
        <v>0</v>
      </c>
      <c r="H66" s="407">
        <v>0</v>
      </c>
      <c r="I66" s="407">
        <v>0</v>
      </c>
      <c r="J66" s="407">
        <v>0</v>
      </c>
      <c r="K66" s="407">
        <v>0</v>
      </c>
    </row>
    <row r="67" spans="1:11" ht="12.75" customHeight="1" thickBot="1" x14ac:dyDescent="0.25">
      <c r="A67" s="458" t="s">
        <v>564</v>
      </c>
      <c r="B67" s="451"/>
      <c r="C67" s="479">
        <f>SUM(C65:C66)</f>
        <v>28860</v>
      </c>
      <c r="D67" s="479">
        <f t="shared" ref="D67:K67" si="2">SUM(D65:D66)</f>
        <v>5031</v>
      </c>
      <c r="E67" s="479">
        <f t="shared" si="2"/>
        <v>7672</v>
      </c>
      <c r="F67" s="479">
        <f t="shared" si="2"/>
        <v>3714</v>
      </c>
      <c r="G67" s="479">
        <f t="shared" si="2"/>
        <v>935</v>
      </c>
      <c r="H67" s="479">
        <f t="shared" si="2"/>
        <v>2303</v>
      </c>
      <c r="I67" s="479">
        <f t="shared" si="2"/>
        <v>14312</v>
      </c>
      <c r="J67" s="479">
        <f t="shared" si="2"/>
        <v>1383</v>
      </c>
      <c r="K67" s="479">
        <f t="shared" si="2"/>
        <v>28</v>
      </c>
    </row>
    <row r="68" spans="1:11" ht="18" customHeight="1" thickTop="1" x14ac:dyDescent="0.2">
      <c r="A68" s="722" t="s">
        <v>522</v>
      </c>
      <c r="B68" s="1788">
        <v>1600</v>
      </c>
      <c r="C68" s="480"/>
      <c r="D68" s="427"/>
      <c r="E68" s="427"/>
      <c r="F68" s="427"/>
      <c r="G68" s="427"/>
      <c r="H68" s="427"/>
      <c r="I68" s="427"/>
      <c r="J68" s="427"/>
      <c r="K68" s="427"/>
    </row>
    <row r="69" spans="1:11" ht="12.75" customHeight="1" x14ac:dyDescent="0.2">
      <c r="A69" s="896" t="s">
        <v>751</v>
      </c>
      <c r="B69" s="39">
        <v>1611</v>
      </c>
      <c r="C69" s="407">
        <v>204506</v>
      </c>
      <c r="D69" s="427"/>
      <c r="E69" s="427"/>
      <c r="F69" s="427"/>
      <c r="G69" s="427"/>
      <c r="H69" s="427"/>
      <c r="I69" s="427"/>
      <c r="J69" s="427"/>
      <c r="K69" s="427"/>
    </row>
    <row r="70" spans="1:11" ht="12.75" customHeight="1" x14ac:dyDescent="0.2">
      <c r="A70" s="896" t="s">
        <v>1155</v>
      </c>
      <c r="B70" s="39">
        <v>1612</v>
      </c>
      <c r="C70" s="407">
        <v>0</v>
      </c>
      <c r="D70" s="427"/>
      <c r="E70" s="427"/>
      <c r="F70" s="427"/>
      <c r="G70" s="427"/>
      <c r="H70" s="427"/>
      <c r="I70" s="427"/>
      <c r="J70" s="427"/>
      <c r="K70" s="427"/>
    </row>
    <row r="71" spans="1:11" ht="12.75" customHeight="1" x14ac:dyDescent="0.2">
      <c r="A71" s="896" t="s">
        <v>309</v>
      </c>
      <c r="B71" s="39">
        <v>1613</v>
      </c>
      <c r="C71" s="407">
        <v>31839</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1156</v>
      </c>
      <c r="B73" s="39">
        <v>1620</v>
      </c>
      <c r="C73" s="407">
        <v>5517</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627</v>
      </c>
      <c r="B75" s="451"/>
      <c r="C75" s="479">
        <f>SUM(C69:C74)</f>
        <v>241862</v>
      </c>
      <c r="D75" s="427"/>
      <c r="E75" s="427"/>
      <c r="F75" s="427"/>
      <c r="G75" s="427"/>
      <c r="H75" s="427"/>
      <c r="I75" s="427"/>
      <c r="J75" s="427"/>
      <c r="K75" s="427"/>
    </row>
    <row r="76" spans="1:11" ht="18" customHeight="1" thickTop="1" x14ac:dyDescent="0.2">
      <c r="A76" s="722" t="s">
        <v>1026</v>
      </c>
      <c r="B76" s="1788">
        <v>1700</v>
      </c>
      <c r="C76" s="480"/>
      <c r="D76" s="427"/>
      <c r="E76" s="427"/>
      <c r="F76" s="427"/>
      <c r="G76" s="427"/>
      <c r="H76" s="427"/>
      <c r="I76" s="427"/>
      <c r="J76" s="427"/>
      <c r="K76" s="427"/>
    </row>
    <row r="77" spans="1:11" ht="12.75" customHeight="1" x14ac:dyDescent="0.2">
      <c r="A77" s="896" t="s">
        <v>628</v>
      </c>
      <c r="B77" s="39">
        <v>1711</v>
      </c>
      <c r="C77" s="407">
        <v>4590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629</v>
      </c>
      <c r="B79" s="39">
        <v>1720</v>
      </c>
      <c r="C79" s="407">
        <v>153482</v>
      </c>
      <c r="D79" s="407">
        <v>0</v>
      </c>
      <c r="E79" s="427"/>
      <c r="F79" s="427"/>
      <c r="G79" s="427"/>
      <c r="H79" s="427"/>
      <c r="I79" s="427"/>
      <c r="J79" s="427"/>
      <c r="K79" s="427"/>
    </row>
    <row r="80" spans="1:11" ht="12.75" customHeight="1" x14ac:dyDescent="0.2">
      <c r="A80" s="896" t="s">
        <v>630</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158072</v>
      </c>
      <c r="D82" s="479">
        <f>SUM(D77:D81)</f>
        <v>0</v>
      </c>
      <c r="E82" s="427"/>
      <c r="F82" s="427"/>
      <c r="G82" s="427"/>
      <c r="H82" s="427"/>
      <c r="I82" s="427"/>
      <c r="J82" s="427"/>
      <c r="K82" s="427"/>
    </row>
    <row r="83" spans="1:11" ht="18" customHeight="1" thickTop="1" x14ac:dyDescent="0.2">
      <c r="A83" s="722" t="s">
        <v>276</v>
      </c>
      <c r="B83" s="1788">
        <v>1800</v>
      </c>
      <c r="C83" s="480"/>
      <c r="D83" s="427"/>
      <c r="E83" s="427"/>
      <c r="F83" s="427"/>
      <c r="G83" s="427"/>
      <c r="H83" s="427"/>
      <c r="I83" s="427"/>
      <c r="J83" s="427"/>
      <c r="K83" s="427"/>
    </row>
    <row r="84" spans="1:11" ht="12.75" customHeight="1" x14ac:dyDescent="0.2">
      <c r="A84" s="896" t="s">
        <v>631</v>
      </c>
      <c r="B84" s="39">
        <v>1811</v>
      </c>
      <c r="C84" s="407">
        <v>164429</v>
      </c>
      <c r="D84" s="427"/>
      <c r="E84" s="427"/>
      <c r="F84" s="427"/>
      <c r="G84" s="427"/>
      <c r="H84" s="427"/>
      <c r="I84" s="427"/>
      <c r="J84" s="427"/>
      <c r="K84" s="427"/>
    </row>
    <row r="85" spans="1:11" ht="12.75" customHeight="1" x14ac:dyDescent="0.2">
      <c r="A85" s="896" t="s">
        <v>632</v>
      </c>
      <c r="B85" s="39">
        <v>1812</v>
      </c>
      <c r="C85" s="407">
        <v>0</v>
      </c>
      <c r="D85" s="427"/>
      <c r="E85" s="427"/>
      <c r="F85" s="427"/>
      <c r="G85" s="427"/>
      <c r="H85" s="427"/>
      <c r="I85" s="427"/>
      <c r="J85" s="427"/>
      <c r="K85" s="427"/>
    </row>
    <row r="86" spans="1:11" ht="12.75" customHeight="1" x14ac:dyDescent="0.2">
      <c r="A86" s="896" t="s">
        <v>1157</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633</v>
      </c>
      <c r="B88" s="39">
        <v>1821</v>
      </c>
      <c r="C88" s="407">
        <v>0</v>
      </c>
      <c r="D88" s="427"/>
      <c r="E88" s="427"/>
      <c r="F88" s="427"/>
      <c r="G88" s="427"/>
      <c r="H88" s="427"/>
      <c r="I88" s="427"/>
      <c r="J88" s="427"/>
      <c r="K88" s="427"/>
    </row>
    <row r="89" spans="1:11" ht="12.75" customHeight="1" x14ac:dyDescent="0.2">
      <c r="A89" s="896" t="s">
        <v>809</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225</v>
      </c>
      <c r="D91" s="427"/>
      <c r="E91" s="427"/>
      <c r="F91" s="427"/>
      <c r="G91" s="427"/>
      <c r="H91" s="427"/>
      <c r="I91" s="427"/>
      <c r="J91" s="427"/>
      <c r="K91" s="427"/>
    </row>
    <row r="92" spans="1:11" ht="12.75" customHeight="1" x14ac:dyDescent="0.2">
      <c r="A92" s="896" t="s">
        <v>860</v>
      </c>
      <c r="B92" s="39">
        <v>1890</v>
      </c>
      <c r="C92" s="407">
        <v>0</v>
      </c>
      <c r="D92" s="427"/>
      <c r="E92" s="427"/>
      <c r="F92" s="427"/>
      <c r="G92" s="427"/>
      <c r="H92" s="427"/>
      <c r="I92" s="427"/>
      <c r="J92" s="427"/>
      <c r="K92" s="427"/>
    </row>
    <row r="93" spans="1:11" ht="12.75" customHeight="1" thickBot="1" x14ac:dyDescent="0.25">
      <c r="A93" s="458" t="s">
        <v>277</v>
      </c>
      <c r="B93" s="451"/>
      <c r="C93" s="479">
        <f>SUM(C84:C92)</f>
        <v>164654</v>
      </c>
      <c r="D93" s="427"/>
      <c r="E93" s="427"/>
      <c r="F93" s="427"/>
      <c r="G93" s="427"/>
      <c r="H93" s="427"/>
      <c r="I93" s="427"/>
      <c r="J93" s="427"/>
      <c r="K93" s="427"/>
    </row>
    <row r="94" spans="1:11" ht="18" customHeight="1" thickTop="1" x14ac:dyDescent="0.2">
      <c r="A94" s="722" t="s">
        <v>1330</v>
      </c>
      <c r="B94" s="1788">
        <v>1900</v>
      </c>
      <c r="C94" s="480"/>
      <c r="D94" s="425"/>
      <c r="E94" s="427"/>
      <c r="F94" s="427"/>
      <c r="G94" s="427"/>
      <c r="H94" s="427"/>
      <c r="I94" s="427"/>
      <c r="J94" s="427"/>
      <c r="K94" s="427"/>
    </row>
    <row r="95" spans="1:11" ht="12.75" customHeight="1" x14ac:dyDescent="0.2">
      <c r="A95" s="896" t="s">
        <v>1230</v>
      </c>
      <c r="B95" s="39">
        <v>1910</v>
      </c>
      <c r="C95" s="407">
        <v>0</v>
      </c>
      <c r="D95" s="407">
        <v>31367</v>
      </c>
      <c r="E95" s="425"/>
      <c r="F95" s="425"/>
      <c r="G95" s="425"/>
      <c r="H95" s="425"/>
      <c r="I95" s="425"/>
      <c r="J95" s="425"/>
      <c r="K95" s="425"/>
    </row>
    <row r="96" spans="1:11" ht="12.75" customHeight="1" x14ac:dyDescent="0.2">
      <c r="A96" s="896" t="s">
        <v>449</v>
      </c>
      <c r="B96" s="39">
        <v>1920</v>
      </c>
      <c r="C96" s="407">
        <v>92915</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961</v>
      </c>
      <c r="B99" s="39">
        <v>1950</v>
      </c>
      <c r="C99" s="407">
        <v>10621</v>
      </c>
      <c r="D99" s="407">
        <v>0</v>
      </c>
      <c r="E99" s="407">
        <v>0</v>
      </c>
      <c r="F99" s="407">
        <v>0</v>
      </c>
      <c r="G99" s="407">
        <v>0</v>
      </c>
      <c r="H99" s="407">
        <v>0</v>
      </c>
      <c r="I99" s="427"/>
      <c r="J99" s="407">
        <v>3332</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400</v>
      </c>
      <c r="B103" s="39">
        <v>1983</v>
      </c>
      <c r="C103" s="427"/>
      <c r="D103" s="427"/>
      <c r="E103" s="407">
        <v>0</v>
      </c>
      <c r="F103" s="427"/>
      <c r="G103" s="427"/>
      <c r="H103" s="407">
        <v>0</v>
      </c>
      <c r="I103" s="427"/>
      <c r="J103" s="686"/>
      <c r="K103" s="686"/>
    </row>
    <row r="104" spans="1:12" ht="12.75" customHeight="1" x14ac:dyDescent="0.2">
      <c r="A104" s="896" t="s">
        <v>972</v>
      </c>
      <c r="B104" s="39">
        <v>1991</v>
      </c>
      <c r="C104" s="407">
        <v>0</v>
      </c>
      <c r="D104" s="407">
        <v>0</v>
      </c>
      <c r="E104" s="407">
        <v>0</v>
      </c>
      <c r="F104" s="407">
        <v>0</v>
      </c>
      <c r="G104" s="407">
        <v>0</v>
      </c>
      <c r="H104" s="407">
        <v>0</v>
      </c>
      <c r="I104" s="427"/>
      <c r="J104" s="427"/>
      <c r="K104" s="427"/>
    </row>
    <row r="105" spans="1:12" ht="12.75" customHeight="1" x14ac:dyDescent="0.2">
      <c r="A105" s="896" t="s">
        <v>962</v>
      </c>
      <c r="B105" s="39">
        <v>1992</v>
      </c>
      <c r="C105" s="407">
        <v>0</v>
      </c>
      <c r="D105" s="485"/>
      <c r="E105" s="427"/>
      <c r="F105" s="427"/>
      <c r="G105" s="427"/>
      <c r="H105" s="686"/>
      <c r="I105" s="427"/>
      <c r="J105" s="427"/>
      <c r="K105" s="427"/>
    </row>
    <row r="106" spans="1:12" ht="12.75" customHeight="1" x14ac:dyDescent="0.2">
      <c r="A106" s="896" t="s">
        <v>1745</v>
      </c>
      <c r="B106" s="39">
        <v>1993</v>
      </c>
      <c r="C106" s="407">
        <v>4930</v>
      </c>
      <c r="D106" s="407">
        <v>0</v>
      </c>
      <c r="E106" s="407">
        <v>0</v>
      </c>
      <c r="F106" s="407">
        <v>0</v>
      </c>
      <c r="G106" s="407">
        <v>0</v>
      </c>
      <c r="H106" s="407">
        <v>0</v>
      </c>
      <c r="I106" s="425"/>
      <c r="J106" s="407">
        <v>0</v>
      </c>
      <c r="K106" s="407">
        <v>0</v>
      </c>
    </row>
    <row r="107" spans="1:12" ht="12.75" customHeight="1" x14ac:dyDescent="0.2">
      <c r="A107" s="896" t="s">
        <v>81</v>
      </c>
      <c r="B107" s="39">
        <v>1999</v>
      </c>
      <c r="C107" s="407">
        <v>11234</v>
      </c>
      <c r="D107" s="407">
        <v>50584</v>
      </c>
      <c r="E107" s="407">
        <v>0</v>
      </c>
      <c r="F107" s="407">
        <v>0</v>
      </c>
      <c r="G107" s="407">
        <v>0</v>
      </c>
      <c r="H107" s="407">
        <v>0</v>
      </c>
      <c r="I107" s="407">
        <v>0</v>
      </c>
      <c r="J107" s="407">
        <v>0</v>
      </c>
      <c r="K107" s="407">
        <v>0</v>
      </c>
    </row>
    <row r="108" spans="1:12" ht="12.75" customHeight="1" thickBot="1" x14ac:dyDescent="0.25">
      <c r="A108" s="458" t="s">
        <v>565</v>
      </c>
      <c r="B108" s="725"/>
      <c r="C108" s="478">
        <f>SUM(C95:C107)</f>
        <v>119700</v>
      </c>
      <c r="D108" s="478">
        <f t="shared" ref="D108:K108" si="3">SUM(D95:D107)</f>
        <v>81951</v>
      </c>
      <c r="E108" s="478">
        <f t="shared" si="3"/>
        <v>0</v>
      </c>
      <c r="F108" s="478">
        <f t="shared" si="3"/>
        <v>0</v>
      </c>
      <c r="G108" s="478">
        <f t="shared" si="3"/>
        <v>0</v>
      </c>
      <c r="H108" s="478">
        <f t="shared" si="3"/>
        <v>0</v>
      </c>
      <c r="I108" s="478">
        <f t="shared" si="3"/>
        <v>0</v>
      </c>
      <c r="J108" s="478">
        <f t="shared" si="3"/>
        <v>3332</v>
      </c>
      <c r="K108" s="479">
        <f t="shared" si="3"/>
        <v>0</v>
      </c>
    </row>
    <row r="109" spans="1:12" ht="14.25" thickTop="1" thickBot="1" x14ac:dyDescent="0.25">
      <c r="A109" s="799" t="s">
        <v>282</v>
      </c>
      <c r="B109" s="808" t="s">
        <v>649</v>
      </c>
      <c r="C109" s="486">
        <f t="shared" ref="C109:K109" si="4">SUM(C12,C18,C40,C63,C67,C75,C82,C93,C108,)</f>
        <v>10911797</v>
      </c>
      <c r="D109" s="486">
        <f t="shared" si="4"/>
        <v>1617913</v>
      </c>
      <c r="E109" s="486">
        <f t="shared" si="4"/>
        <v>2909869</v>
      </c>
      <c r="F109" s="486">
        <f t="shared" si="4"/>
        <v>1034160</v>
      </c>
      <c r="G109" s="486">
        <f t="shared" si="4"/>
        <v>784120</v>
      </c>
      <c r="H109" s="486">
        <f t="shared" si="4"/>
        <v>2303</v>
      </c>
      <c r="I109" s="486">
        <f t="shared" si="4"/>
        <v>134307</v>
      </c>
      <c r="J109" s="486">
        <f t="shared" si="4"/>
        <v>149367</v>
      </c>
      <c r="K109" s="437">
        <f t="shared" si="4"/>
        <v>1664</v>
      </c>
    </row>
    <row r="110" spans="1:12" ht="30" customHeight="1" thickTop="1" x14ac:dyDescent="0.2">
      <c r="A110" s="1824" t="s">
        <v>401</v>
      </c>
      <c r="B110" s="1825"/>
      <c r="C110" s="1816"/>
      <c r="D110" s="1816"/>
      <c r="E110" s="1816"/>
      <c r="F110" s="1816"/>
      <c r="G110" s="1816"/>
      <c r="H110" s="1816"/>
      <c r="I110" s="1816"/>
      <c r="J110" s="1816"/>
      <c r="K110" s="1817"/>
    </row>
    <row r="111" spans="1:12" ht="12.75" customHeight="1" x14ac:dyDescent="0.2">
      <c r="A111" s="895" t="s">
        <v>963</v>
      </c>
      <c r="B111" s="41">
        <v>2100</v>
      </c>
      <c r="C111" s="407">
        <v>0</v>
      </c>
      <c r="D111" s="407">
        <v>0</v>
      </c>
      <c r="E111" s="485"/>
      <c r="F111" s="407">
        <v>0</v>
      </c>
      <c r="G111" s="407">
        <v>0</v>
      </c>
      <c r="H111" s="485"/>
      <c r="I111" s="427"/>
      <c r="J111" s="427"/>
      <c r="K111" s="427"/>
    </row>
    <row r="112" spans="1:12" ht="12.75" customHeight="1" x14ac:dyDescent="0.2">
      <c r="A112" s="896" t="s">
        <v>964</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923</v>
      </c>
      <c r="B114" s="807" t="s">
        <v>648</v>
      </c>
      <c r="C114" s="901">
        <f>SUM(C111:C113)</f>
        <v>0</v>
      </c>
      <c r="D114" s="901">
        <f>SUM(D111:D113)</f>
        <v>0</v>
      </c>
      <c r="E114" s="485" t="s">
        <v>1364</v>
      </c>
      <c r="F114" s="901">
        <f>SUM(F111:F113)</f>
        <v>0</v>
      </c>
      <c r="G114" s="901">
        <f>SUM(G111:G113)</f>
        <v>0</v>
      </c>
      <c r="H114" s="485"/>
      <c r="I114" s="427"/>
      <c r="J114" s="427"/>
      <c r="K114" s="427"/>
    </row>
    <row r="115" spans="1:11" ht="30" customHeight="1" thickTop="1" x14ac:dyDescent="0.2">
      <c r="A115" s="1813" t="s">
        <v>920</v>
      </c>
      <c r="B115" s="1814"/>
      <c r="C115" s="1815"/>
      <c r="D115" s="1816"/>
      <c r="E115" s="1816"/>
      <c r="F115" s="1816"/>
      <c r="G115" s="1816"/>
      <c r="H115" s="1816"/>
      <c r="I115" s="1816"/>
      <c r="J115" s="1816"/>
      <c r="K115" s="1817"/>
    </row>
    <row r="116" spans="1:11" ht="18" customHeight="1" x14ac:dyDescent="0.2">
      <c r="A116" s="723" t="s">
        <v>1859</v>
      </c>
      <c r="B116" s="1790"/>
      <c r="C116" s="488"/>
      <c r="D116" s="425"/>
      <c r="E116" s="485"/>
      <c r="F116" s="425"/>
      <c r="G116" s="425"/>
      <c r="H116" s="485"/>
      <c r="I116" s="427"/>
      <c r="J116" s="425"/>
      <c r="K116" s="425"/>
    </row>
    <row r="117" spans="1:11" ht="12.75" customHeight="1" x14ac:dyDescent="0.2">
      <c r="A117" s="471" t="s">
        <v>1698</v>
      </c>
      <c r="B117" s="261">
        <v>3001</v>
      </c>
      <c r="C117" s="407">
        <v>4736568</v>
      </c>
      <c r="D117" s="407">
        <v>0</v>
      </c>
      <c r="E117" s="407">
        <v>0</v>
      </c>
      <c r="F117" s="407">
        <v>0</v>
      </c>
      <c r="G117" s="407">
        <v>75000</v>
      </c>
      <c r="H117" s="407">
        <v>0</v>
      </c>
      <c r="I117" s="427"/>
      <c r="J117" s="407">
        <v>0</v>
      </c>
      <c r="K117" s="407">
        <v>0</v>
      </c>
    </row>
    <row r="118" spans="1:11" ht="12.75" customHeight="1" x14ac:dyDescent="0.2">
      <c r="A118" s="471" t="s">
        <v>1699</v>
      </c>
      <c r="B118" s="261">
        <v>3002</v>
      </c>
      <c r="C118" s="407">
        <v>0</v>
      </c>
      <c r="D118" s="407">
        <v>0</v>
      </c>
      <c r="E118" s="407">
        <v>0</v>
      </c>
      <c r="F118" s="407">
        <v>0</v>
      </c>
      <c r="G118" s="407">
        <v>0</v>
      </c>
      <c r="H118" s="407">
        <v>0</v>
      </c>
      <c r="I118" s="427"/>
      <c r="J118" s="407">
        <v>0</v>
      </c>
      <c r="K118" s="407">
        <v>0</v>
      </c>
    </row>
    <row r="119" spans="1:11" ht="12.75" customHeight="1" x14ac:dyDescent="0.2">
      <c r="A119" s="471" t="s">
        <v>1700</v>
      </c>
      <c r="B119" s="261">
        <v>3005</v>
      </c>
      <c r="C119" s="407">
        <v>0</v>
      </c>
      <c r="D119" s="407">
        <v>0</v>
      </c>
      <c r="E119" s="407">
        <v>0</v>
      </c>
      <c r="F119" s="407">
        <v>0</v>
      </c>
      <c r="G119" s="407">
        <v>0</v>
      </c>
      <c r="H119" s="407">
        <v>0</v>
      </c>
      <c r="I119" s="427"/>
      <c r="J119" s="407">
        <v>0</v>
      </c>
      <c r="K119" s="407">
        <v>0</v>
      </c>
    </row>
    <row r="120" spans="1:11" ht="22.5" x14ac:dyDescent="0.2">
      <c r="A120" s="724" t="s">
        <v>1701</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566</v>
      </c>
      <c r="B121" s="809"/>
      <c r="C121" s="478">
        <f t="shared" ref="C121:H121" si="5">SUM(C117:C120)</f>
        <v>4736568</v>
      </c>
      <c r="D121" s="478">
        <f t="shared" si="5"/>
        <v>0</v>
      </c>
      <c r="E121" s="478">
        <f t="shared" si="5"/>
        <v>0</v>
      </c>
      <c r="F121" s="478">
        <f t="shared" si="5"/>
        <v>0</v>
      </c>
      <c r="G121" s="478">
        <f t="shared" si="5"/>
        <v>75000</v>
      </c>
      <c r="H121" s="478">
        <f t="shared" si="5"/>
        <v>0</v>
      </c>
      <c r="I121" s="427"/>
      <c r="J121" s="478">
        <f>SUM(J117:J120)</f>
        <v>0</v>
      </c>
      <c r="K121" s="479">
        <f>SUM(K117:K120)</f>
        <v>0</v>
      </c>
    </row>
    <row r="122" spans="1:11" ht="18" customHeight="1" thickTop="1" x14ac:dyDescent="0.2">
      <c r="A122" s="722" t="s">
        <v>1858</v>
      </c>
      <c r="B122" s="1789"/>
      <c r="C122" s="489"/>
      <c r="D122" s="487"/>
      <c r="E122" s="427"/>
      <c r="F122" s="428"/>
      <c r="G122" s="427"/>
      <c r="H122" s="427"/>
      <c r="I122" s="427"/>
      <c r="J122" s="427"/>
      <c r="K122" s="427"/>
    </row>
    <row r="123" spans="1:11" ht="15" customHeight="1" x14ac:dyDescent="0.2">
      <c r="A123" s="902" t="s">
        <v>752</v>
      </c>
      <c r="B123" s="205"/>
      <c r="C123" s="425"/>
      <c r="D123" s="487"/>
      <c r="E123" s="427"/>
      <c r="F123" s="425"/>
      <c r="G123" s="427"/>
      <c r="H123" s="427"/>
      <c r="I123" s="427"/>
      <c r="J123" s="427"/>
      <c r="K123" s="427"/>
    </row>
    <row r="124" spans="1:11" ht="12.75" customHeight="1" x14ac:dyDescent="0.2">
      <c r="A124" s="896" t="s">
        <v>1011</v>
      </c>
      <c r="B124" s="262">
        <v>3100</v>
      </c>
      <c r="C124" s="407">
        <v>216855</v>
      </c>
      <c r="D124" s="485"/>
      <c r="E124" s="427"/>
      <c r="F124" s="407">
        <v>0</v>
      </c>
      <c r="G124" s="427"/>
      <c r="H124" s="427"/>
      <c r="I124" s="427"/>
      <c r="J124" s="427"/>
      <c r="K124" s="427"/>
    </row>
    <row r="125" spans="1:11" ht="12.75" customHeight="1" x14ac:dyDescent="0.2">
      <c r="A125" s="896" t="s">
        <v>1769</v>
      </c>
      <c r="B125" s="261">
        <v>3105</v>
      </c>
      <c r="C125" s="407">
        <v>182842</v>
      </c>
      <c r="D125" s="485"/>
      <c r="E125" s="427"/>
      <c r="F125" s="407">
        <v>0</v>
      </c>
      <c r="G125" s="427"/>
      <c r="H125" s="427"/>
      <c r="I125" s="427"/>
      <c r="J125" s="427"/>
      <c r="K125" s="427"/>
    </row>
    <row r="126" spans="1:11" ht="12.75" customHeight="1" x14ac:dyDescent="0.2">
      <c r="A126" s="896" t="s">
        <v>1012</v>
      </c>
      <c r="B126" s="261">
        <v>3110</v>
      </c>
      <c r="C126" s="407">
        <v>309515</v>
      </c>
      <c r="D126" s="407">
        <v>0</v>
      </c>
      <c r="E126" s="427"/>
      <c r="F126" s="407">
        <v>0</v>
      </c>
      <c r="G126" s="427"/>
      <c r="H126" s="427"/>
      <c r="I126" s="427"/>
      <c r="J126" s="427"/>
      <c r="K126" s="427"/>
    </row>
    <row r="127" spans="1:11" ht="12.75" customHeight="1" x14ac:dyDescent="0.2">
      <c r="A127" s="896" t="s">
        <v>111</v>
      </c>
      <c r="B127" s="261">
        <v>3120</v>
      </c>
      <c r="C127" s="407">
        <v>9238</v>
      </c>
      <c r="D127" s="485"/>
      <c r="E127" s="427"/>
      <c r="F127" s="407">
        <v>0</v>
      </c>
      <c r="G127" s="427"/>
      <c r="H127" s="427"/>
      <c r="I127" s="427"/>
      <c r="J127" s="427"/>
      <c r="K127" s="427"/>
    </row>
    <row r="128" spans="1:11" ht="12.75" customHeight="1" x14ac:dyDescent="0.2">
      <c r="A128" s="896" t="s">
        <v>1770</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1197</v>
      </c>
      <c r="B131" s="456"/>
      <c r="C131" s="478">
        <f>SUM(C124:C130)</f>
        <v>718450</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683</v>
      </c>
      <c r="B133" s="261">
        <v>3200</v>
      </c>
      <c r="C133" s="407">
        <v>0</v>
      </c>
      <c r="D133" s="407">
        <v>0</v>
      </c>
      <c r="E133" s="485"/>
      <c r="F133" s="427"/>
      <c r="G133" s="407">
        <v>0</v>
      </c>
      <c r="H133" s="427"/>
      <c r="I133" s="427"/>
      <c r="J133" s="427"/>
      <c r="K133" s="427"/>
    </row>
    <row r="134" spans="1:11" ht="12.75" customHeight="1" x14ac:dyDescent="0.2">
      <c r="A134" s="896" t="s">
        <v>754</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684</v>
      </c>
      <c r="B136" s="261">
        <v>3235</v>
      </c>
      <c r="C136" s="407">
        <v>0</v>
      </c>
      <c r="D136" s="407">
        <v>0</v>
      </c>
      <c r="E136" s="485"/>
      <c r="F136" s="427"/>
      <c r="G136" s="407">
        <v>0</v>
      </c>
      <c r="H136" s="427"/>
      <c r="I136" s="427"/>
      <c r="J136" s="427"/>
      <c r="K136" s="427"/>
    </row>
    <row r="137" spans="1:11" ht="12.75" customHeight="1" x14ac:dyDescent="0.2">
      <c r="A137" s="896" t="s">
        <v>685</v>
      </c>
      <c r="B137" s="261">
        <v>3240</v>
      </c>
      <c r="C137" s="407">
        <v>0</v>
      </c>
      <c r="D137" s="407">
        <v>0</v>
      </c>
      <c r="E137" s="485"/>
      <c r="F137" s="427"/>
      <c r="G137" s="407">
        <v>0</v>
      </c>
      <c r="H137" s="427"/>
      <c r="I137" s="427"/>
      <c r="J137" s="427"/>
      <c r="K137" s="427"/>
    </row>
    <row r="138" spans="1:11" ht="12.75" customHeight="1" x14ac:dyDescent="0.2">
      <c r="A138" s="896" t="s">
        <v>686</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687</v>
      </c>
      <c r="B140" s="456"/>
      <c r="C140" s="478">
        <f>SUM(C133:C139)</f>
        <v>0</v>
      </c>
      <c r="D140" s="478">
        <f>SUM(D133:D139)</f>
        <v>0</v>
      </c>
      <c r="E140" s="485" t="s">
        <v>1364</v>
      </c>
      <c r="F140" s="500"/>
      <c r="G140" s="478">
        <f>SUM(G133:G139)</f>
        <v>0</v>
      </c>
      <c r="H140" s="427" t="s">
        <v>1364</v>
      </c>
      <c r="I140" s="427" t="s">
        <v>1364</v>
      </c>
      <c r="J140" s="427" t="s">
        <v>1364</v>
      </c>
      <c r="K140" s="427" t="s">
        <v>1364</v>
      </c>
    </row>
    <row r="141" spans="1:11" ht="13.5" customHeight="1" thickTop="1" x14ac:dyDescent="0.2">
      <c r="A141" s="903" t="s">
        <v>755</v>
      </c>
      <c r="B141" s="455"/>
      <c r="C141" s="480"/>
      <c r="D141" s="428"/>
      <c r="E141" s="485"/>
      <c r="F141" s="480"/>
      <c r="G141" s="480"/>
      <c r="H141" s="427"/>
      <c r="I141" s="427"/>
      <c r="J141" s="427"/>
      <c r="K141" s="427"/>
    </row>
    <row r="142" spans="1:11" ht="12.75" customHeight="1" x14ac:dyDescent="0.2">
      <c r="A142" s="896" t="s">
        <v>688</v>
      </c>
      <c r="B142" s="261">
        <v>3305</v>
      </c>
      <c r="C142" s="407">
        <v>2308</v>
      </c>
      <c r="D142" s="427"/>
      <c r="E142" s="485"/>
      <c r="F142" s="427"/>
      <c r="G142" s="407">
        <v>0</v>
      </c>
      <c r="H142" s="427"/>
      <c r="I142" s="427"/>
      <c r="J142" s="427"/>
      <c r="K142" s="427"/>
    </row>
    <row r="143" spans="1:11" ht="12.75" customHeight="1" x14ac:dyDescent="0.2">
      <c r="A143" s="896" t="s">
        <v>402</v>
      </c>
      <c r="B143" s="261">
        <v>3310</v>
      </c>
      <c r="C143" s="407">
        <v>0</v>
      </c>
      <c r="D143" s="427"/>
      <c r="E143" s="485"/>
      <c r="F143" s="427"/>
      <c r="G143" s="407">
        <v>0</v>
      </c>
      <c r="H143" s="427"/>
      <c r="I143" s="427"/>
      <c r="J143" s="427"/>
      <c r="K143" s="427"/>
    </row>
    <row r="144" spans="1:11" s="10" customFormat="1" ht="13.5" thickBot="1" x14ac:dyDescent="0.25">
      <c r="A144" s="458" t="s">
        <v>454</v>
      </c>
      <c r="B144" s="456"/>
      <c r="C144" s="479">
        <f>SUM(C142:C143)</f>
        <v>2308</v>
      </c>
      <c r="D144" s="427"/>
      <c r="E144" s="487"/>
      <c r="F144" s="427"/>
      <c r="G144" s="1961">
        <f>SUM(G142:G143)</f>
        <v>0</v>
      </c>
      <c r="H144" s="427"/>
      <c r="I144" s="427"/>
      <c r="J144" s="427"/>
      <c r="K144" s="427"/>
    </row>
    <row r="145" spans="1:11" s="10" customFormat="1" ht="12.75" customHeight="1" thickTop="1" thickBot="1" x14ac:dyDescent="0.25">
      <c r="A145" s="1964" t="s">
        <v>1222</v>
      </c>
      <c r="B145" s="1965">
        <v>3360</v>
      </c>
      <c r="C145" s="794">
        <v>1215</v>
      </c>
      <c r="D145" s="1776"/>
      <c r="E145" s="487"/>
      <c r="F145" s="427"/>
      <c r="G145" s="1966"/>
      <c r="H145" s="427"/>
      <c r="I145" s="427"/>
      <c r="J145" s="427"/>
      <c r="K145" s="427"/>
    </row>
    <row r="146" spans="1:11" ht="12.75" customHeight="1" thickTop="1" thickBot="1" x14ac:dyDescent="0.25">
      <c r="A146" s="1962" t="s">
        <v>1073</v>
      </c>
      <c r="B146" s="1963">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865</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520</v>
      </c>
      <c r="B150" s="904"/>
      <c r="C150" s="480"/>
      <c r="D150" s="427"/>
      <c r="E150" s="485"/>
      <c r="F150" s="427"/>
      <c r="G150" s="427"/>
      <c r="H150" s="427"/>
      <c r="I150" s="427"/>
      <c r="J150" s="427"/>
      <c r="K150" s="427"/>
    </row>
    <row r="151" spans="1:11" ht="12.75" customHeight="1" x14ac:dyDescent="0.2">
      <c r="A151" s="896" t="s">
        <v>1771</v>
      </c>
      <c r="B151" s="261">
        <v>3500</v>
      </c>
      <c r="C151" s="477">
        <v>0</v>
      </c>
      <c r="D151" s="477">
        <v>0</v>
      </c>
      <c r="E151" s="485"/>
      <c r="F151" s="477">
        <v>187838</v>
      </c>
      <c r="G151" s="477">
        <v>0</v>
      </c>
      <c r="H151" s="427"/>
      <c r="I151" s="427"/>
      <c r="J151" s="427"/>
      <c r="K151" s="427"/>
    </row>
    <row r="152" spans="1:11" ht="12.75" customHeight="1" x14ac:dyDescent="0.2">
      <c r="A152" s="896" t="s">
        <v>1223</v>
      </c>
      <c r="B152" s="261">
        <v>3510</v>
      </c>
      <c r="C152" s="477">
        <v>0</v>
      </c>
      <c r="D152" s="477">
        <v>0</v>
      </c>
      <c r="E152" s="485"/>
      <c r="F152" s="477">
        <v>234490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422328</v>
      </c>
      <c r="G154" s="478">
        <f>SUM(G151:G153)</f>
        <v>0</v>
      </c>
      <c r="H154" s="427"/>
      <c r="I154" s="427"/>
      <c r="J154" s="427"/>
      <c r="K154" s="427"/>
    </row>
    <row r="155" spans="1:11" ht="12.75" customHeight="1" thickTop="1" thickBot="1" x14ac:dyDescent="0.25">
      <c r="A155" s="905" t="s">
        <v>438</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1158</v>
      </c>
      <c r="B157" s="906">
        <v>3695</v>
      </c>
      <c r="C157" s="419">
        <v>0</v>
      </c>
      <c r="D157" s="427"/>
      <c r="E157" s="485"/>
      <c r="F157" s="419">
        <v>0</v>
      </c>
      <c r="G157" s="419">
        <v>0</v>
      </c>
      <c r="H157" s="427"/>
      <c r="I157" s="427"/>
      <c r="J157" s="427"/>
      <c r="K157" s="427"/>
    </row>
    <row r="158" spans="1:11" ht="12.75" customHeight="1" thickTop="1" thickBot="1" x14ac:dyDescent="0.25">
      <c r="A158" s="905" t="s">
        <v>1217</v>
      </c>
      <c r="B158" s="906">
        <v>3705</v>
      </c>
      <c r="C158" s="419">
        <v>137331</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455</v>
      </c>
      <c r="B161" s="906">
        <v>3725</v>
      </c>
      <c r="C161" s="419">
        <v>0</v>
      </c>
      <c r="D161" s="427"/>
      <c r="E161" s="485"/>
      <c r="F161" s="419">
        <v>0</v>
      </c>
      <c r="G161" s="419">
        <v>0</v>
      </c>
      <c r="H161" s="427"/>
      <c r="I161" s="427"/>
      <c r="J161" s="427"/>
      <c r="K161" s="427"/>
    </row>
    <row r="162" spans="1:11" ht="12.75" customHeight="1" thickTop="1" thickBot="1" x14ac:dyDescent="0.25">
      <c r="A162" s="905" t="s">
        <v>456</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1140</v>
      </c>
      <c r="B164" s="906">
        <v>3767</v>
      </c>
      <c r="C164" s="419">
        <v>0</v>
      </c>
      <c r="D164" s="419">
        <v>0</v>
      </c>
      <c r="E164" s="485"/>
      <c r="F164" s="419">
        <v>0</v>
      </c>
      <c r="G164" s="419">
        <v>0</v>
      </c>
      <c r="H164" s="427"/>
      <c r="I164" s="427"/>
      <c r="J164" s="427"/>
      <c r="K164" s="427"/>
    </row>
    <row r="165" spans="1:11" ht="12.75" customHeight="1" thickTop="1" thickBot="1" x14ac:dyDescent="0.25">
      <c r="A165" s="905" t="s">
        <v>1141</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1772</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1003</v>
      </c>
      <c r="B167" s="906">
        <v>3815</v>
      </c>
      <c r="C167" s="419">
        <v>0</v>
      </c>
      <c r="D167" s="427"/>
      <c r="E167" s="485"/>
      <c r="F167" s="419">
        <v>0</v>
      </c>
      <c r="G167" s="427"/>
      <c r="H167" s="427"/>
      <c r="I167" s="427"/>
      <c r="J167" s="427"/>
      <c r="K167" s="427"/>
    </row>
    <row r="168" spans="1:11" ht="12.75" customHeight="1" thickTop="1" thickBot="1" x14ac:dyDescent="0.25">
      <c r="A168" s="905" t="s">
        <v>457</v>
      </c>
      <c r="B168" s="906">
        <v>3825</v>
      </c>
      <c r="C168" s="419">
        <v>0</v>
      </c>
      <c r="D168" s="427"/>
      <c r="E168" s="485"/>
      <c r="F168" s="419">
        <v>0</v>
      </c>
      <c r="G168" s="427"/>
      <c r="H168" s="427"/>
      <c r="I168" s="427"/>
      <c r="J168" s="427"/>
      <c r="K168" s="427"/>
    </row>
    <row r="169" spans="1:11" ht="12.75" customHeight="1" thickTop="1" thickBot="1" x14ac:dyDescent="0.25">
      <c r="A169" s="905" t="s">
        <v>403</v>
      </c>
      <c r="B169" s="906">
        <v>3920</v>
      </c>
      <c r="C169" s="428"/>
      <c r="D169" s="419">
        <v>0</v>
      </c>
      <c r="E169" s="427"/>
      <c r="F169" s="428"/>
      <c r="G169" s="427"/>
      <c r="H169" s="419">
        <v>0</v>
      </c>
      <c r="I169" s="427"/>
      <c r="J169" s="427"/>
      <c r="K169" s="427"/>
    </row>
    <row r="170" spans="1:11" ht="12.75" customHeight="1" thickTop="1" thickBot="1" x14ac:dyDescent="0.25">
      <c r="A170" s="905" t="s">
        <v>404</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64" t="s">
        <v>458</v>
      </c>
      <c r="B172" s="2265"/>
      <c r="C172" s="907">
        <f t="shared" ref="C172:K172" si="6">SUM(C131,C140,C144,C145:C149,C154,C155:C170,C171)</f>
        <v>859304</v>
      </c>
      <c r="D172" s="907">
        <f t="shared" si="6"/>
        <v>0</v>
      </c>
      <c r="E172" s="907">
        <f t="shared" si="6"/>
        <v>0</v>
      </c>
      <c r="F172" s="907">
        <f t="shared" si="6"/>
        <v>422328</v>
      </c>
      <c r="G172" s="907">
        <f t="shared" si="6"/>
        <v>0</v>
      </c>
      <c r="H172" s="907">
        <f t="shared" si="6"/>
        <v>0</v>
      </c>
      <c r="I172" s="907">
        <f t="shared" si="6"/>
        <v>0</v>
      </c>
      <c r="J172" s="907">
        <f t="shared" si="6"/>
        <v>0</v>
      </c>
      <c r="K172" s="438">
        <f t="shared" si="6"/>
        <v>0</v>
      </c>
    </row>
    <row r="173" spans="1:11" ht="12.75" customHeight="1" thickTop="1" thickBot="1" x14ac:dyDescent="0.25">
      <c r="A173" s="458" t="s">
        <v>459</v>
      </c>
      <c r="B173" s="810" t="s">
        <v>654</v>
      </c>
      <c r="C173" s="486">
        <f>SUM(C121,C172)</f>
        <v>5595872</v>
      </c>
      <c r="D173" s="486">
        <f>SUM(D121,D172)</f>
        <v>0</v>
      </c>
      <c r="E173" s="486">
        <f>SUM(E121,E172)</f>
        <v>0</v>
      </c>
      <c r="F173" s="486">
        <f t="shared" ref="F173:K173" si="7">SUM(F121,F172)</f>
        <v>422328</v>
      </c>
      <c r="G173" s="486">
        <f t="shared" si="7"/>
        <v>75000</v>
      </c>
      <c r="H173" s="486">
        <f t="shared" si="7"/>
        <v>0</v>
      </c>
      <c r="I173" s="486">
        <f t="shared" si="7"/>
        <v>0</v>
      </c>
      <c r="J173" s="486">
        <f t="shared" si="7"/>
        <v>0</v>
      </c>
      <c r="K173" s="437">
        <f t="shared" si="7"/>
        <v>0</v>
      </c>
    </row>
    <row r="174" spans="1:11" ht="30" customHeight="1" thickTop="1" x14ac:dyDescent="0.2">
      <c r="A174" s="1826" t="s">
        <v>921</v>
      </c>
      <c r="B174" s="1827"/>
      <c r="C174" s="1815"/>
      <c r="D174" s="1816"/>
      <c r="E174" s="1816"/>
      <c r="F174" s="1816"/>
      <c r="G174" s="1816"/>
      <c r="H174" s="1816"/>
      <c r="I174" s="1816"/>
      <c r="J174" s="1816"/>
      <c r="K174" s="1817"/>
    </row>
    <row r="175" spans="1:11" ht="22.5" customHeight="1" x14ac:dyDescent="0.2">
      <c r="A175" s="2266" t="s">
        <v>1860</v>
      </c>
      <c r="B175" s="2267"/>
      <c r="C175" s="491"/>
      <c r="D175" s="491"/>
      <c r="E175" s="487"/>
      <c r="F175" s="427"/>
      <c r="G175" s="427"/>
      <c r="H175" s="427"/>
      <c r="I175" s="427"/>
      <c r="J175" s="427"/>
      <c r="K175" s="427"/>
    </row>
    <row r="176" spans="1:11" ht="12.6" customHeight="1" x14ac:dyDescent="0.2">
      <c r="A176" s="895" t="s">
        <v>1210</v>
      </c>
      <c r="B176" s="41">
        <v>4001</v>
      </c>
      <c r="C176" s="483">
        <v>0</v>
      </c>
      <c r="D176" s="483">
        <v>0</v>
      </c>
      <c r="E176" s="483">
        <v>0</v>
      </c>
      <c r="F176" s="483">
        <v>0</v>
      </c>
      <c r="G176" s="483">
        <v>0</v>
      </c>
      <c r="H176" s="483">
        <v>0</v>
      </c>
      <c r="I176" s="483">
        <v>0</v>
      </c>
      <c r="J176" s="483">
        <v>0</v>
      </c>
      <c r="K176" s="483">
        <v>0</v>
      </c>
    </row>
    <row r="177" spans="1:11" ht="22.5" x14ac:dyDescent="0.2">
      <c r="A177" s="899" t="s">
        <v>922</v>
      </c>
      <c r="B177" s="107">
        <v>4009</v>
      </c>
      <c r="C177" s="483">
        <v>0</v>
      </c>
      <c r="D177" s="483">
        <v>0</v>
      </c>
      <c r="E177" s="483">
        <v>0</v>
      </c>
      <c r="F177" s="483">
        <v>0</v>
      </c>
      <c r="G177" s="483">
        <v>0</v>
      </c>
      <c r="H177" s="483">
        <v>0</v>
      </c>
      <c r="I177" s="483">
        <v>0</v>
      </c>
      <c r="J177" s="483">
        <v>0</v>
      </c>
      <c r="K177" s="483">
        <v>0</v>
      </c>
    </row>
    <row r="178" spans="1:11" ht="22.5" customHeight="1" thickBot="1" x14ac:dyDescent="0.25">
      <c r="A178" s="2272" t="s">
        <v>900</v>
      </c>
      <c r="B178" s="2273"/>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0" t="s">
        <v>1861</v>
      </c>
      <c r="B179" s="2271"/>
      <c r="C179" s="492"/>
      <c r="D179" s="428"/>
      <c r="E179" s="485"/>
      <c r="F179" s="427"/>
      <c r="G179" s="427"/>
      <c r="H179" s="427"/>
      <c r="I179" s="427"/>
      <c r="J179" s="427"/>
      <c r="K179" s="427"/>
    </row>
    <row r="180" spans="1:11" ht="12.75" customHeight="1" x14ac:dyDescent="0.2">
      <c r="A180" s="896" t="s">
        <v>1211</v>
      </c>
      <c r="B180" s="39">
        <v>4045</v>
      </c>
      <c r="C180" s="483">
        <v>0</v>
      </c>
      <c r="D180" s="427"/>
      <c r="E180" s="485"/>
      <c r="F180" s="427"/>
      <c r="G180" s="427"/>
      <c r="H180" s="427"/>
      <c r="I180" s="427"/>
      <c r="J180" s="427"/>
      <c r="K180" s="427"/>
    </row>
    <row r="181" spans="1:11" ht="12.75" customHeight="1" x14ac:dyDescent="0.2">
      <c r="A181" s="896" t="s">
        <v>1212</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902</v>
      </c>
      <c r="B183" s="107">
        <v>4090</v>
      </c>
      <c r="C183" s="483">
        <v>0</v>
      </c>
      <c r="D183" s="483">
        <v>0</v>
      </c>
      <c r="E183" s="427"/>
      <c r="F183" s="483">
        <v>0</v>
      </c>
      <c r="G183" s="483">
        <v>0</v>
      </c>
      <c r="H183" s="483">
        <v>0</v>
      </c>
      <c r="I183" s="427"/>
      <c r="J183" s="427"/>
      <c r="K183" s="483">
        <v>0</v>
      </c>
    </row>
    <row r="184" spans="1:11" ht="22.5" customHeight="1" thickBot="1" x14ac:dyDescent="0.25">
      <c r="A184" s="2272" t="s">
        <v>901</v>
      </c>
      <c r="B184" s="2273"/>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0" t="s">
        <v>1862</v>
      </c>
      <c r="B185" s="2271"/>
      <c r="C185" s="493"/>
      <c r="D185" s="428"/>
      <c r="E185" s="487"/>
      <c r="F185" s="428"/>
      <c r="G185" s="428"/>
      <c r="H185" s="427"/>
      <c r="I185" s="427"/>
      <c r="J185" s="427"/>
      <c r="K185" s="427"/>
    </row>
    <row r="186" spans="1:11" ht="15" customHeight="1" x14ac:dyDescent="0.2">
      <c r="A186" s="910" t="s">
        <v>1773</v>
      </c>
      <c r="B186" s="730"/>
      <c r="C186" s="488"/>
      <c r="D186" s="425"/>
      <c r="E186" s="487"/>
      <c r="F186" s="425"/>
      <c r="G186" s="425"/>
      <c r="H186" s="427"/>
      <c r="I186" s="427"/>
      <c r="J186" s="427"/>
      <c r="K186" s="427"/>
    </row>
    <row r="187" spans="1:11" ht="12.75" customHeight="1" x14ac:dyDescent="0.2">
      <c r="A187" s="896" t="s">
        <v>1774</v>
      </c>
      <c r="B187" s="39">
        <v>4100</v>
      </c>
      <c r="C187" s="483">
        <v>0</v>
      </c>
      <c r="D187" s="483">
        <v>0</v>
      </c>
      <c r="E187" s="485"/>
      <c r="F187" s="483">
        <v>0</v>
      </c>
      <c r="G187" s="483">
        <v>0</v>
      </c>
      <c r="H187" s="427"/>
      <c r="I187" s="427"/>
      <c r="J187" s="427"/>
      <c r="K187" s="427"/>
    </row>
    <row r="188" spans="1:11" ht="12.75" customHeight="1" x14ac:dyDescent="0.2">
      <c r="A188" s="896" t="s">
        <v>1775</v>
      </c>
      <c r="B188" s="39">
        <v>4105</v>
      </c>
      <c r="C188" s="483">
        <v>0</v>
      </c>
      <c r="D188" s="483">
        <v>0</v>
      </c>
      <c r="E188" s="485"/>
      <c r="F188" s="483">
        <v>0</v>
      </c>
      <c r="G188" s="483">
        <v>0</v>
      </c>
      <c r="H188" s="427"/>
      <c r="I188" s="427"/>
      <c r="J188" s="427"/>
      <c r="K188" s="427"/>
    </row>
    <row r="189" spans="1:11" ht="12.75" customHeight="1" x14ac:dyDescent="0.2">
      <c r="A189" s="896" t="s">
        <v>1776</v>
      </c>
      <c r="B189" s="39">
        <v>4107</v>
      </c>
      <c r="C189" s="483">
        <v>0</v>
      </c>
      <c r="D189" s="483">
        <v>0</v>
      </c>
      <c r="E189" s="485"/>
      <c r="F189" s="483">
        <v>0</v>
      </c>
      <c r="G189" s="483">
        <v>0</v>
      </c>
      <c r="H189" s="427"/>
      <c r="I189" s="427"/>
      <c r="J189" s="427"/>
      <c r="K189" s="427"/>
    </row>
    <row r="190" spans="1:11" ht="12.75" customHeight="1" x14ac:dyDescent="0.2">
      <c r="A190" s="896" t="s">
        <v>2005</v>
      </c>
      <c r="B190" s="39">
        <v>4199</v>
      </c>
      <c r="C190" s="483">
        <v>0</v>
      </c>
      <c r="D190" s="483">
        <v>0</v>
      </c>
      <c r="E190" s="485"/>
      <c r="F190" s="483">
        <v>0</v>
      </c>
      <c r="G190" s="483">
        <v>0</v>
      </c>
      <c r="H190" s="427"/>
      <c r="I190" s="427"/>
      <c r="J190" s="427"/>
      <c r="K190" s="427"/>
    </row>
    <row r="191" spans="1:11" ht="12.75" customHeight="1" thickBot="1" x14ac:dyDescent="0.25">
      <c r="A191" s="458" t="s">
        <v>2006</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522</v>
      </c>
      <c r="B192" s="457"/>
      <c r="C192" s="480"/>
      <c r="D192" s="428"/>
      <c r="E192" s="485"/>
      <c r="F192" s="480"/>
      <c r="G192" s="480"/>
      <c r="H192" s="427"/>
      <c r="I192" s="427"/>
      <c r="J192" s="427"/>
      <c r="K192" s="427"/>
    </row>
    <row r="193" spans="1:11" x14ac:dyDescent="0.2">
      <c r="A193" s="896" t="s">
        <v>1777</v>
      </c>
      <c r="B193" s="39">
        <v>4200</v>
      </c>
      <c r="C193" s="483">
        <v>0</v>
      </c>
      <c r="D193" s="427"/>
      <c r="E193" s="485"/>
      <c r="F193" s="480"/>
      <c r="G193" s="483">
        <v>0</v>
      </c>
      <c r="H193" s="427"/>
      <c r="I193" s="427"/>
      <c r="J193" s="427"/>
      <c r="K193" s="427"/>
    </row>
    <row r="194" spans="1:11" ht="12.75" customHeight="1" x14ac:dyDescent="0.2">
      <c r="A194" s="896" t="s">
        <v>1224</v>
      </c>
      <c r="B194" s="39">
        <v>4210</v>
      </c>
      <c r="C194" s="483">
        <v>274427</v>
      </c>
      <c r="D194" s="427"/>
      <c r="E194" s="485"/>
      <c r="F194" s="427"/>
      <c r="G194" s="483">
        <v>0</v>
      </c>
      <c r="H194" s="427"/>
      <c r="I194" s="427"/>
      <c r="J194" s="427"/>
      <c r="K194" s="427"/>
    </row>
    <row r="195" spans="1:11" ht="12.75" customHeight="1" x14ac:dyDescent="0.2">
      <c r="A195" s="896" t="s">
        <v>1213</v>
      </c>
      <c r="B195" s="39">
        <v>4215</v>
      </c>
      <c r="C195" s="483">
        <v>0</v>
      </c>
      <c r="D195" s="427"/>
      <c r="E195" s="485"/>
      <c r="F195" s="427"/>
      <c r="G195" s="483">
        <v>0</v>
      </c>
      <c r="H195" s="427"/>
      <c r="I195" s="427"/>
      <c r="J195" s="427"/>
      <c r="K195" s="427"/>
    </row>
    <row r="196" spans="1:11" ht="12.75" customHeight="1" x14ac:dyDescent="0.2">
      <c r="A196" s="896" t="s">
        <v>1225</v>
      </c>
      <c r="B196" s="39">
        <v>4220</v>
      </c>
      <c r="C196" s="483">
        <v>0</v>
      </c>
      <c r="D196" s="427"/>
      <c r="E196" s="485"/>
      <c r="F196" s="427"/>
      <c r="G196" s="483">
        <v>0</v>
      </c>
      <c r="H196" s="427"/>
      <c r="I196" s="427"/>
      <c r="J196" s="427"/>
      <c r="K196" s="427"/>
    </row>
    <row r="197" spans="1:11" ht="12.75" customHeight="1" x14ac:dyDescent="0.2">
      <c r="A197" s="896" t="s">
        <v>1778</v>
      </c>
      <c r="B197" s="39">
        <v>4225</v>
      </c>
      <c r="C197" s="483">
        <v>0</v>
      </c>
      <c r="D197" s="427"/>
      <c r="E197" s="485"/>
      <c r="F197" s="427"/>
      <c r="G197" s="483">
        <v>0</v>
      </c>
      <c r="H197" s="427"/>
      <c r="I197" s="427"/>
      <c r="J197" s="427"/>
      <c r="K197" s="427"/>
    </row>
    <row r="198" spans="1:11" ht="12.75" customHeight="1" x14ac:dyDescent="0.2">
      <c r="A198" s="896" t="s">
        <v>1779</v>
      </c>
      <c r="B198" s="39">
        <v>4226</v>
      </c>
      <c r="C198" s="483">
        <v>0</v>
      </c>
      <c r="D198" s="427"/>
      <c r="E198" s="485"/>
      <c r="F198" s="427"/>
      <c r="G198" s="483">
        <v>0</v>
      </c>
      <c r="H198" s="427"/>
      <c r="I198" s="427"/>
      <c r="J198" s="427"/>
      <c r="K198" s="427"/>
    </row>
    <row r="199" spans="1:11" ht="12.75" customHeight="1" x14ac:dyDescent="0.2">
      <c r="A199" s="896" t="s">
        <v>908</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627</v>
      </c>
      <c r="B201" s="451"/>
      <c r="C201" s="479">
        <f>SUM(C193:C200)</f>
        <v>274427</v>
      </c>
      <c r="D201" s="427"/>
      <c r="E201" s="427"/>
      <c r="F201" s="427"/>
      <c r="G201" s="479">
        <f>SUM(G193:G200)</f>
        <v>0</v>
      </c>
      <c r="H201" s="427"/>
      <c r="I201" s="427"/>
      <c r="J201" s="427"/>
      <c r="K201" s="427"/>
    </row>
    <row r="202" spans="1:11" ht="13.5" thickTop="1" x14ac:dyDescent="0.2">
      <c r="A202" s="903" t="s">
        <v>1331</v>
      </c>
      <c r="B202" s="457"/>
      <c r="C202" s="480"/>
      <c r="D202" s="427"/>
      <c r="E202" s="427"/>
      <c r="F202" s="427"/>
      <c r="G202" s="427"/>
      <c r="H202" s="427"/>
      <c r="I202" s="427"/>
      <c r="J202" s="427"/>
      <c r="K202" s="427"/>
    </row>
    <row r="203" spans="1:11" ht="12.75" customHeight="1" x14ac:dyDescent="0.2">
      <c r="A203" s="896" t="s">
        <v>1068</v>
      </c>
      <c r="B203" s="39">
        <v>4300</v>
      </c>
      <c r="C203" s="483">
        <v>245579</v>
      </c>
      <c r="D203" s="483">
        <v>0</v>
      </c>
      <c r="E203" s="427"/>
      <c r="F203" s="483">
        <v>0</v>
      </c>
      <c r="G203" s="483">
        <v>0</v>
      </c>
      <c r="H203" s="427"/>
      <c r="I203" s="427"/>
      <c r="J203" s="427"/>
      <c r="K203" s="427"/>
    </row>
    <row r="204" spans="1:11" ht="12.75" customHeight="1" x14ac:dyDescent="0.2">
      <c r="A204" s="896" t="s">
        <v>1069</v>
      </c>
      <c r="B204" s="39">
        <v>4305</v>
      </c>
      <c r="C204" s="483">
        <v>0</v>
      </c>
      <c r="D204" s="483">
        <v>0</v>
      </c>
      <c r="E204" s="427"/>
      <c r="F204" s="483">
        <v>0</v>
      </c>
      <c r="G204" s="483">
        <v>0</v>
      </c>
      <c r="H204" s="427"/>
      <c r="I204" s="427"/>
      <c r="J204" s="427"/>
      <c r="K204" s="427"/>
    </row>
    <row r="205" spans="1:11" ht="12.75" customHeight="1" x14ac:dyDescent="0.2">
      <c r="A205" s="896" t="s">
        <v>1070</v>
      </c>
      <c r="B205" s="39">
        <v>4332</v>
      </c>
      <c r="C205" s="483">
        <v>0</v>
      </c>
      <c r="D205" s="483">
        <v>0</v>
      </c>
      <c r="E205" s="427"/>
      <c r="F205" s="483">
        <v>0</v>
      </c>
      <c r="G205" s="483">
        <v>0</v>
      </c>
      <c r="H205" s="427"/>
      <c r="I205" s="427"/>
      <c r="J205" s="427"/>
      <c r="K205" s="427"/>
    </row>
    <row r="206" spans="1:11" ht="12.75" customHeight="1" x14ac:dyDescent="0.2">
      <c r="A206" s="896" t="s">
        <v>1194</v>
      </c>
      <c r="B206" s="39">
        <v>4334</v>
      </c>
      <c r="C206" s="483">
        <v>0</v>
      </c>
      <c r="D206" s="483">
        <v>0</v>
      </c>
      <c r="E206" s="427"/>
      <c r="F206" s="483">
        <v>0</v>
      </c>
      <c r="G206" s="483">
        <v>0</v>
      </c>
      <c r="H206" s="427"/>
      <c r="I206" s="427"/>
      <c r="J206" s="427"/>
      <c r="K206" s="427"/>
    </row>
    <row r="207" spans="1:11" ht="12.75" customHeight="1" x14ac:dyDescent="0.2">
      <c r="A207" s="896" t="s">
        <v>1195</v>
      </c>
      <c r="B207" s="39">
        <v>4335</v>
      </c>
      <c r="C207" s="483">
        <v>0</v>
      </c>
      <c r="D207" s="483">
        <v>0</v>
      </c>
      <c r="E207" s="427"/>
      <c r="F207" s="483">
        <v>0</v>
      </c>
      <c r="G207" s="483">
        <v>0</v>
      </c>
      <c r="H207" s="427"/>
      <c r="I207" s="427"/>
      <c r="J207" s="427"/>
      <c r="K207" s="427"/>
    </row>
    <row r="208" spans="1:11" ht="12.75" customHeight="1" x14ac:dyDescent="0.2">
      <c r="A208" s="896" t="s">
        <v>1272</v>
      </c>
      <c r="B208" s="39">
        <v>4337</v>
      </c>
      <c r="C208" s="483">
        <v>0</v>
      </c>
      <c r="D208" s="483">
        <v>0</v>
      </c>
      <c r="E208" s="427"/>
      <c r="F208" s="483">
        <v>0</v>
      </c>
      <c r="G208" s="483">
        <v>0</v>
      </c>
      <c r="H208" s="427"/>
      <c r="I208" s="427"/>
      <c r="J208" s="427"/>
      <c r="K208" s="427"/>
    </row>
    <row r="209" spans="1:11" ht="12.75" customHeight="1" x14ac:dyDescent="0.2">
      <c r="A209" s="896" t="s">
        <v>1196</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460</v>
      </c>
      <c r="B211" s="451"/>
      <c r="C211" s="478">
        <f>SUM(C203:C210)</f>
        <v>245579</v>
      </c>
      <c r="D211" s="478">
        <f>SUM(D203:D210)</f>
        <v>0</v>
      </c>
      <c r="E211" s="427"/>
      <c r="F211" s="478">
        <f>SUM(F203:F210)</f>
        <v>0</v>
      </c>
      <c r="G211" s="478">
        <f>SUM(G203:G210)</f>
        <v>0</v>
      </c>
      <c r="H211" s="427"/>
      <c r="I211" s="427"/>
      <c r="J211" s="427"/>
      <c r="K211" s="427"/>
    </row>
    <row r="212" spans="1:11" ht="15" customHeight="1" thickTop="1" x14ac:dyDescent="0.2">
      <c r="A212" s="903" t="s">
        <v>1332</v>
      </c>
      <c r="B212" s="457"/>
      <c r="C212" s="480"/>
      <c r="D212" s="480"/>
      <c r="E212" s="427"/>
      <c r="F212" s="480"/>
      <c r="G212" s="480"/>
      <c r="H212" s="427"/>
      <c r="I212" s="427"/>
      <c r="J212" s="427"/>
      <c r="K212" s="427"/>
    </row>
    <row r="213" spans="1:11" ht="12.75" customHeight="1" x14ac:dyDescent="0.2">
      <c r="A213" s="896" t="s">
        <v>857</v>
      </c>
      <c r="B213" s="39">
        <v>4400</v>
      </c>
      <c r="C213" s="483">
        <v>0</v>
      </c>
      <c r="D213" s="483">
        <v>0</v>
      </c>
      <c r="E213" s="427"/>
      <c r="F213" s="483">
        <v>0</v>
      </c>
      <c r="G213" s="483">
        <v>0</v>
      </c>
      <c r="H213" s="427"/>
      <c r="I213" s="427"/>
      <c r="J213" s="427"/>
      <c r="K213" s="427"/>
    </row>
    <row r="214" spans="1:11" ht="12.75" customHeight="1" x14ac:dyDescent="0.2">
      <c r="A214" s="896" t="s">
        <v>1780</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3" t="s">
        <v>1273</v>
      </c>
      <c r="B217" s="457"/>
      <c r="C217" s="480"/>
      <c r="D217" s="480"/>
      <c r="E217" s="427"/>
      <c r="F217" s="480"/>
      <c r="G217" s="480"/>
      <c r="H217" s="427"/>
      <c r="I217" s="427"/>
      <c r="J217" s="427"/>
      <c r="K217" s="427"/>
    </row>
    <row r="218" spans="1:11" ht="12.75" customHeight="1" x14ac:dyDescent="0.2">
      <c r="A218" s="896" t="s">
        <v>1218</v>
      </c>
      <c r="B218" s="39">
        <v>4600</v>
      </c>
      <c r="C218" s="483">
        <v>14575</v>
      </c>
      <c r="D218" s="483">
        <v>0</v>
      </c>
      <c r="E218" s="427"/>
      <c r="F218" s="483">
        <v>0</v>
      </c>
      <c r="G218" s="483">
        <v>0</v>
      </c>
      <c r="H218" s="427"/>
      <c r="I218" s="427"/>
      <c r="J218" s="427"/>
      <c r="K218" s="427"/>
    </row>
    <row r="219" spans="1:11" ht="12.75" customHeight="1" x14ac:dyDescent="0.2">
      <c r="A219" s="896" t="s">
        <v>1219</v>
      </c>
      <c r="B219" s="39">
        <v>4605</v>
      </c>
      <c r="C219" s="483">
        <v>0</v>
      </c>
      <c r="D219" s="483">
        <v>0</v>
      </c>
      <c r="E219" s="427"/>
      <c r="F219" s="483">
        <v>0</v>
      </c>
      <c r="G219" s="483">
        <v>0</v>
      </c>
      <c r="H219" s="427"/>
      <c r="I219" s="427"/>
      <c r="J219" s="427"/>
      <c r="K219" s="427"/>
    </row>
    <row r="220" spans="1:11" ht="12.75" customHeight="1" x14ac:dyDescent="0.2">
      <c r="A220" s="896" t="s">
        <v>1781</v>
      </c>
      <c r="B220" s="157">
        <v>4620</v>
      </c>
      <c r="C220" s="483">
        <v>393898</v>
      </c>
      <c r="D220" s="483">
        <v>0</v>
      </c>
      <c r="E220" s="427"/>
      <c r="F220" s="483">
        <v>0</v>
      </c>
      <c r="G220" s="483">
        <v>0</v>
      </c>
      <c r="H220" s="427"/>
      <c r="I220" s="427"/>
      <c r="J220" s="427"/>
      <c r="K220" s="427"/>
    </row>
    <row r="221" spans="1:11" ht="12.75" customHeight="1" x14ac:dyDescent="0.2">
      <c r="A221" s="896" t="s">
        <v>1220</v>
      </c>
      <c r="B221" s="39">
        <v>4625</v>
      </c>
      <c r="C221" s="483">
        <v>0</v>
      </c>
      <c r="D221" s="483">
        <v>0</v>
      </c>
      <c r="E221" s="427"/>
      <c r="F221" s="483">
        <v>0</v>
      </c>
      <c r="G221" s="483">
        <v>0</v>
      </c>
      <c r="H221" s="427"/>
      <c r="I221" s="427"/>
      <c r="J221" s="427"/>
      <c r="K221" s="427"/>
    </row>
    <row r="222" spans="1:11" ht="12.75" customHeight="1" x14ac:dyDescent="0.2">
      <c r="A222" s="896" t="s">
        <v>1221</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514</v>
      </c>
      <c r="B224" s="451"/>
      <c r="C224" s="478">
        <f>SUM(C218:C223)</f>
        <v>408473</v>
      </c>
      <c r="D224" s="478">
        <f>SUM(D218:D223)</f>
        <v>0</v>
      </c>
      <c r="E224" s="427"/>
      <c r="F224" s="478">
        <f>SUM(F218:F223)</f>
        <v>0</v>
      </c>
      <c r="G224" s="478">
        <f>SUM(G218:G223)</f>
        <v>0</v>
      </c>
      <c r="H224" s="427"/>
      <c r="I224" s="427"/>
      <c r="J224" s="427"/>
      <c r="K224" s="427"/>
    </row>
    <row r="225" spans="1:11" ht="13.5" thickTop="1" x14ac:dyDescent="0.2">
      <c r="A225" s="903" t="s">
        <v>1274</v>
      </c>
      <c r="B225" s="457"/>
      <c r="C225" s="480"/>
      <c r="D225" s="480"/>
      <c r="E225" s="427"/>
      <c r="F225" s="480"/>
      <c r="G225" s="480"/>
      <c r="H225" s="427"/>
      <c r="I225" s="427"/>
      <c r="J225" s="427"/>
      <c r="K225" s="427"/>
    </row>
    <row r="226" spans="1:11" ht="12.75" customHeight="1" x14ac:dyDescent="0.2">
      <c r="A226" s="896" t="s">
        <v>903</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1258</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855</v>
      </c>
      <c r="B229" s="41">
        <v>4810</v>
      </c>
      <c r="C229" s="490">
        <v>0</v>
      </c>
      <c r="D229" s="490">
        <v>0</v>
      </c>
      <c r="E229" s="427"/>
      <c r="F229" s="427"/>
      <c r="G229" s="490">
        <v>0</v>
      </c>
      <c r="H229" s="427"/>
      <c r="I229" s="427"/>
      <c r="J229" s="427"/>
      <c r="K229" s="427"/>
    </row>
    <row r="230" spans="1:11" ht="12.75" customHeight="1" thickTop="1" x14ac:dyDescent="0.2">
      <c r="A230" s="895" t="s">
        <v>405</v>
      </c>
      <c r="B230" s="41">
        <v>4850</v>
      </c>
      <c r="C230" s="483">
        <v>0</v>
      </c>
      <c r="D230" s="483">
        <v>0</v>
      </c>
      <c r="E230" s="483">
        <v>0</v>
      </c>
      <c r="F230" s="483">
        <v>0</v>
      </c>
      <c r="G230" s="483">
        <v>0</v>
      </c>
      <c r="H230" s="483">
        <v>0</v>
      </c>
      <c r="I230" s="427"/>
      <c r="J230" s="483">
        <v>0</v>
      </c>
      <c r="K230" s="483">
        <v>0</v>
      </c>
    </row>
    <row r="231" spans="1:11" ht="12.75" customHeight="1" x14ac:dyDescent="0.2">
      <c r="A231" s="895" t="s">
        <v>406</v>
      </c>
      <c r="B231" s="41">
        <v>4851</v>
      </c>
      <c r="C231" s="483">
        <v>0</v>
      </c>
      <c r="D231" s="483">
        <v>0</v>
      </c>
      <c r="E231" s="427"/>
      <c r="F231" s="483">
        <v>0</v>
      </c>
      <c r="G231" s="483">
        <v>0</v>
      </c>
      <c r="H231" s="427"/>
      <c r="I231" s="427"/>
      <c r="J231" s="427"/>
      <c r="K231" s="427"/>
    </row>
    <row r="232" spans="1:11" ht="12.75" customHeight="1" x14ac:dyDescent="0.2">
      <c r="A232" s="895" t="s">
        <v>407</v>
      </c>
      <c r="B232" s="41">
        <v>4852</v>
      </c>
      <c r="C232" s="483">
        <v>0</v>
      </c>
      <c r="D232" s="483">
        <v>0</v>
      </c>
      <c r="E232" s="483">
        <v>0</v>
      </c>
      <c r="F232" s="483">
        <v>0</v>
      </c>
      <c r="G232" s="483">
        <v>0</v>
      </c>
      <c r="H232" s="483">
        <v>0</v>
      </c>
      <c r="I232" s="427"/>
      <c r="J232" s="483">
        <v>0</v>
      </c>
      <c r="K232" s="483">
        <v>0</v>
      </c>
    </row>
    <row r="233" spans="1:11" ht="12.75" customHeight="1" x14ac:dyDescent="0.2">
      <c r="A233" s="895" t="s">
        <v>408</v>
      </c>
      <c r="B233" s="41">
        <v>4853</v>
      </c>
      <c r="C233" s="483">
        <v>0</v>
      </c>
      <c r="D233" s="483">
        <v>0</v>
      </c>
      <c r="E233" s="483">
        <v>0</v>
      </c>
      <c r="F233" s="483">
        <v>0</v>
      </c>
      <c r="G233" s="483">
        <v>0</v>
      </c>
      <c r="H233" s="483">
        <v>0</v>
      </c>
      <c r="I233" s="427"/>
      <c r="J233" s="483">
        <v>0</v>
      </c>
      <c r="K233" s="483">
        <v>0</v>
      </c>
    </row>
    <row r="234" spans="1:11" ht="12.75" customHeight="1" x14ac:dyDescent="0.2">
      <c r="A234" s="895" t="s">
        <v>409</v>
      </c>
      <c r="B234" s="41">
        <v>4854</v>
      </c>
      <c r="C234" s="483">
        <v>0</v>
      </c>
      <c r="D234" s="483">
        <v>0</v>
      </c>
      <c r="E234" s="483">
        <v>0</v>
      </c>
      <c r="F234" s="483">
        <v>0</v>
      </c>
      <c r="G234" s="483">
        <v>0</v>
      </c>
      <c r="H234" s="483">
        <v>0</v>
      </c>
      <c r="I234" s="427"/>
      <c r="J234" s="483">
        <v>0</v>
      </c>
      <c r="K234" s="483">
        <v>0</v>
      </c>
    </row>
    <row r="235" spans="1:11" ht="12.75" customHeight="1" x14ac:dyDescent="0.2">
      <c r="A235" s="895" t="s">
        <v>532</v>
      </c>
      <c r="B235" s="41">
        <v>4855</v>
      </c>
      <c r="C235" s="483">
        <v>0</v>
      </c>
      <c r="D235" s="483">
        <v>0</v>
      </c>
      <c r="E235" s="483">
        <v>0</v>
      </c>
      <c r="F235" s="483">
        <v>0</v>
      </c>
      <c r="G235" s="483">
        <v>0</v>
      </c>
      <c r="H235" s="483">
        <v>0</v>
      </c>
      <c r="I235" s="427"/>
      <c r="J235" s="483">
        <v>0</v>
      </c>
      <c r="K235" s="483">
        <v>0</v>
      </c>
    </row>
    <row r="236" spans="1:11" ht="12.75" customHeight="1" x14ac:dyDescent="0.2">
      <c r="A236" s="895" t="s">
        <v>410</v>
      </c>
      <c r="B236" s="41">
        <v>4856</v>
      </c>
      <c r="C236" s="483">
        <v>0</v>
      </c>
      <c r="D236" s="483">
        <v>0</v>
      </c>
      <c r="E236" s="483">
        <v>0</v>
      </c>
      <c r="F236" s="483">
        <v>0</v>
      </c>
      <c r="G236" s="483">
        <v>0</v>
      </c>
      <c r="H236" s="483">
        <v>0</v>
      </c>
      <c r="I236" s="427"/>
      <c r="J236" s="483">
        <v>0</v>
      </c>
      <c r="K236" s="483">
        <v>0</v>
      </c>
    </row>
    <row r="237" spans="1:11" ht="12.75" customHeight="1" x14ac:dyDescent="0.2">
      <c r="A237" s="895" t="s">
        <v>411</v>
      </c>
      <c r="B237" s="41">
        <v>4857</v>
      </c>
      <c r="C237" s="483">
        <v>0</v>
      </c>
      <c r="D237" s="483">
        <v>0</v>
      </c>
      <c r="E237" s="483">
        <v>0</v>
      </c>
      <c r="F237" s="483">
        <v>0</v>
      </c>
      <c r="G237" s="483">
        <v>0</v>
      </c>
      <c r="H237" s="483">
        <v>0</v>
      </c>
      <c r="I237" s="427"/>
      <c r="J237" s="483">
        <v>0</v>
      </c>
      <c r="K237" s="483">
        <v>0</v>
      </c>
    </row>
    <row r="238" spans="1:11" ht="12.75" customHeight="1" x14ac:dyDescent="0.2">
      <c r="A238" s="895" t="s">
        <v>412</v>
      </c>
      <c r="B238" s="41">
        <v>4860</v>
      </c>
      <c r="C238" s="483">
        <v>0</v>
      </c>
      <c r="D238" s="483">
        <v>0</v>
      </c>
      <c r="E238" s="483">
        <v>0</v>
      </c>
      <c r="F238" s="483">
        <v>0</v>
      </c>
      <c r="G238" s="483">
        <v>0</v>
      </c>
      <c r="H238" s="483">
        <v>0</v>
      </c>
      <c r="I238" s="427"/>
      <c r="J238" s="483">
        <v>0</v>
      </c>
      <c r="K238" s="483">
        <v>0</v>
      </c>
    </row>
    <row r="239" spans="1:11" ht="12.75" customHeight="1" x14ac:dyDescent="0.2">
      <c r="A239" s="895" t="s">
        <v>413</v>
      </c>
      <c r="B239" s="41">
        <v>4861</v>
      </c>
      <c r="C239" s="483">
        <v>0</v>
      </c>
      <c r="D239" s="483">
        <v>0</v>
      </c>
      <c r="E239" s="483">
        <v>0</v>
      </c>
      <c r="F239" s="483">
        <v>0</v>
      </c>
      <c r="G239" s="483">
        <v>0</v>
      </c>
      <c r="H239" s="483">
        <v>0</v>
      </c>
      <c r="I239" s="427"/>
      <c r="J239" s="483">
        <v>0</v>
      </c>
      <c r="K239" s="483">
        <v>0</v>
      </c>
    </row>
    <row r="240" spans="1:11" ht="12.75" customHeight="1" x14ac:dyDescent="0.2">
      <c r="A240" s="895" t="s">
        <v>414</v>
      </c>
      <c r="B240" s="41">
        <v>4862</v>
      </c>
      <c r="C240" s="483">
        <v>0</v>
      </c>
      <c r="D240" s="483">
        <v>0</v>
      </c>
      <c r="E240" s="475"/>
      <c r="F240" s="483">
        <v>0</v>
      </c>
      <c r="G240" s="483">
        <v>0</v>
      </c>
      <c r="H240" s="475"/>
      <c r="I240" s="427"/>
      <c r="J240" s="475"/>
      <c r="K240" s="475"/>
    </row>
    <row r="241" spans="1:11" ht="12.75" customHeight="1" x14ac:dyDescent="0.2">
      <c r="A241" s="895" t="s">
        <v>415</v>
      </c>
      <c r="B241" s="41">
        <v>4863</v>
      </c>
      <c r="C241" s="483">
        <v>0</v>
      </c>
      <c r="D241" s="483">
        <v>0</v>
      </c>
      <c r="E241" s="427"/>
      <c r="F241" s="475"/>
      <c r="G241" s="499"/>
      <c r="H241" s="427"/>
      <c r="I241" s="427"/>
      <c r="J241" s="427"/>
      <c r="K241" s="427"/>
    </row>
    <row r="242" spans="1:11" ht="12.75" customHeight="1" x14ac:dyDescent="0.2">
      <c r="A242" s="895" t="s">
        <v>537</v>
      </c>
      <c r="B242" s="41">
        <v>4864</v>
      </c>
      <c r="C242" s="483">
        <v>0</v>
      </c>
      <c r="D242" s="483">
        <v>0</v>
      </c>
      <c r="E242" s="483">
        <v>0</v>
      </c>
      <c r="F242" s="483">
        <v>0</v>
      </c>
      <c r="G242" s="483">
        <v>0</v>
      </c>
      <c r="H242" s="483">
        <v>0</v>
      </c>
      <c r="I242" s="427"/>
      <c r="J242" s="483">
        <v>0</v>
      </c>
      <c r="K242" s="483">
        <v>0</v>
      </c>
    </row>
    <row r="243" spans="1:11" ht="12.75" customHeight="1" x14ac:dyDescent="0.2">
      <c r="A243" s="895" t="s">
        <v>538</v>
      </c>
      <c r="B243" s="41">
        <v>4865</v>
      </c>
      <c r="C243" s="483">
        <v>0</v>
      </c>
      <c r="D243" s="483">
        <v>0</v>
      </c>
      <c r="E243" s="483">
        <v>0</v>
      </c>
      <c r="F243" s="483">
        <v>0</v>
      </c>
      <c r="G243" s="483">
        <v>0</v>
      </c>
      <c r="H243" s="483">
        <v>0</v>
      </c>
      <c r="I243" s="427"/>
      <c r="J243" s="483">
        <v>0</v>
      </c>
      <c r="K243" s="483">
        <v>0</v>
      </c>
    </row>
    <row r="244" spans="1:11" ht="12.75" customHeight="1" x14ac:dyDescent="0.2">
      <c r="A244" s="895" t="s">
        <v>536</v>
      </c>
      <c r="B244" s="41">
        <v>4866</v>
      </c>
      <c r="C244" s="483">
        <v>0</v>
      </c>
      <c r="D244" s="483">
        <v>0</v>
      </c>
      <c r="E244" s="483">
        <v>0</v>
      </c>
      <c r="F244" s="483">
        <v>0</v>
      </c>
      <c r="G244" s="483">
        <v>0</v>
      </c>
      <c r="H244" s="483">
        <v>0</v>
      </c>
      <c r="I244" s="427"/>
      <c r="J244" s="483">
        <v>0</v>
      </c>
      <c r="K244" s="483">
        <v>0</v>
      </c>
    </row>
    <row r="245" spans="1:11" ht="12.75" customHeight="1" x14ac:dyDescent="0.2">
      <c r="A245" s="895" t="s">
        <v>535</v>
      </c>
      <c r="B245" s="41">
        <v>4867</v>
      </c>
      <c r="C245" s="483">
        <v>0</v>
      </c>
      <c r="D245" s="483">
        <v>0</v>
      </c>
      <c r="E245" s="483">
        <v>0</v>
      </c>
      <c r="F245" s="483">
        <v>0</v>
      </c>
      <c r="G245" s="483">
        <v>0</v>
      </c>
      <c r="H245" s="483">
        <v>0</v>
      </c>
      <c r="I245" s="427"/>
      <c r="J245" s="483">
        <v>0</v>
      </c>
      <c r="K245" s="483">
        <v>0</v>
      </c>
    </row>
    <row r="246" spans="1:11" ht="12.75" customHeight="1" x14ac:dyDescent="0.2">
      <c r="A246" s="895" t="s">
        <v>534</v>
      </c>
      <c r="B246" s="41">
        <v>4868</v>
      </c>
      <c r="C246" s="483">
        <v>0</v>
      </c>
      <c r="D246" s="483">
        <v>0</v>
      </c>
      <c r="E246" s="483">
        <v>0</v>
      </c>
      <c r="F246" s="483">
        <v>0</v>
      </c>
      <c r="G246" s="483">
        <v>0</v>
      </c>
      <c r="H246" s="483">
        <v>0</v>
      </c>
      <c r="I246" s="427"/>
      <c r="J246" s="483">
        <v>0</v>
      </c>
      <c r="K246" s="483">
        <v>0</v>
      </c>
    </row>
    <row r="247" spans="1:11" ht="12.75" customHeight="1" x14ac:dyDescent="0.2">
      <c r="A247" s="895" t="s">
        <v>533</v>
      </c>
      <c r="B247" s="41">
        <v>4869</v>
      </c>
      <c r="C247" s="483">
        <v>0</v>
      </c>
      <c r="D247" s="483">
        <v>0</v>
      </c>
      <c r="E247" s="483">
        <v>0</v>
      </c>
      <c r="F247" s="483">
        <v>0</v>
      </c>
      <c r="G247" s="483">
        <v>0</v>
      </c>
      <c r="H247" s="483">
        <v>0</v>
      </c>
      <c r="I247" s="427"/>
      <c r="J247" s="483">
        <v>0</v>
      </c>
      <c r="K247" s="483">
        <v>0</v>
      </c>
    </row>
    <row r="248" spans="1:11" ht="12.75" customHeight="1" x14ac:dyDescent="0.2">
      <c r="A248" s="895" t="s">
        <v>1318</v>
      </c>
      <c r="B248" s="41">
        <v>4870</v>
      </c>
      <c r="C248" s="483">
        <v>0</v>
      </c>
      <c r="D248" s="483">
        <v>0</v>
      </c>
      <c r="E248" s="483">
        <v>0</v>
      </c>
      <c r="F248" s="483">
        <v>0</v>
      </c>
      <c r="G248" s="483">
        <v>0</v>
      </c>
      <c r="H248" s="483">
        <v>0</v>
      </c>
      <c r="I248" s="427"/>
      <c r="J248" s="483">
        <v>0</v>
      </c>
      <c r="K248" s="483">
        <v>0</v>
      </c>
    </row>
    <row r="249" spans="1:11" ht="12.75" customHeight="1" x14ac:dyDescent="0.2">
      <c r="A249" s="895" t="s">
        <v>904</v>
      </c>
      <c r="B249" s="41">
        <v>4871</v>
      </c>
      <c r="C249" s="483">
        <v>0</v>
      </c>
      <c r="D249" s="483">
        <v>0</v>
      </c>
      <c r="E249" s="483">
        <v>0</v>
      </c>
      <c r="F249" s="483">
        <v>0</v>
      </c>
      <c r="G249" s="483">
        <v>0</v>
      </c>
      <c r="H249" s="483">
        <v>0</v>
      </c>
      <c r="I249" s="427"/>
      <c r="J249" s="483">
        <v>0</v>
      </c>
      <c r="K249" s="483">
        <v>0</v>
      </c>
    </row>
    <row r="250" spans="1:11" ht="12.75" customHeight="1" x14ac:dyDescent="0.2">
      <c r="A250" s="895" t="s">
        <v>905</v>
      </c>
      <c r="B250" s="41">
        <v>4872</v>
      </c>
      <c r="C250" s="483">
        <v>0</v>
      </c>
      <c r="D250" s="483">
        <v>0</v>
      </c>
      <c r="E250" s="483">
        <v>0</v>
      </c>
      <c r="F250" s="483">
        <v>0</v>
      </c>
      <c r="G250" s="483">
        <v>0</v>
      </c>
      <c r="H250" s="483">
        <v>0</v>
      </c>
      <c r="I250" s="427"/>
      <c r="J250" s="483">
        <v>0</v>
      </c>
      <c r="K250" s="483">
        <v>0</v>
      </c>
    </row>
    <row r="251" spans="1:11" ht="12.75" customHeight="1" x14ac:dyDescent="0.2">
      <c r="A251" s="895" t="s">
        <v>906</v>
      </c>
      <c r="B251" s="41">
        <v>4873</v>
      </c>
      <c r="C251" s="483">
        <v>0</v>
      </c>
      <c r="D251" s="483">
        <v>0</v>
      </c>
      <c r="E251" s="483">
        <v>0</v>
      </c>
      <c r="F251" s="483">
        <v>0</v>
      </c>
      <c r="G251" s="483">
        <v>0</v>
      </c>
      <c r="H251" s="483">
        <v>0</v>
      </c>
      <c r="I251" s="427"/>
      <c r="J251" s="483">
        <v>0</v>
      </c>
      <c r="K251" s="483">
        <v>0</v>
      </c>
    </row>
    <row r="252" spans="1:11" ht="12.75" customHeight="1" x14ac:dyDescent="0.2">
      <c r="A252" s="895" t="s">
        <v>907</v>
      </c>
      <c r="B252" s="41">
        <v>4874</v>
      </c>
      <c r="C252" s="483">
        <v>0</v>
      </c>
      <c r="D252" s="483">
        <v>0</v>
      </c>
      <c r="E252" s="483">
        <v>0</v>
      </c>
      <c r="F252" s="483">
        <v>0</v>
      </c>
      <c r="G252" s="483">
        <v>0</v>
      </c>
      <c r="H252" s="483">
        <v>0</v>
      </c>
      <c r="I252" s="427"/>
      <c r="J252" s="483">
        <v>0</v>
      </c>
      <c r="K252" s="483">
        <v>0</v>
      </c>
    </row>
    <row r="253" spans="1:11" ht="12.75" customHeight="1" x14ac:dyDescent="0.2">
      <c r="A253" s="895" t="s">
        <v>539</v>
      </c>
      <c r="B253" s="41">
        <v>4875</v>
      </c>
      <c r="C253" s="483">
        <v>0</v>
      </c>
      <c r="D253" s="483">
        <v>0</v>
      </c>
      <c r="E253" s="483">
        <v>0</v>
      </c>
      <c r="F253" s="483">
        <v>0</v>
      </c>
      <c r="G253" s="483">
        <v>0</v>
      </c>
      <c r="H253" s="483">
        <v>0</v>
      </c>
      <c r="I253" s="427"/>
      <c r="J253" s="483">
        <v>0</v>
      </c>
      <c r="K253" s="483">
        <v>0</v>
      </c>
    </row>
    <row r="254" spans="1:11" ht="12.75" customHeight="1" x14ac:dyDescent="0.2">
      <c r="A254" s="895" t="s">
        <v>868</v>
      </c>
      <c r="B254" s="41">
        <v>4876</v>
      </c>
      <c r="C254" s="483">
        <v>0</v>
      </c>
      <c r="D254" s="483">
        <v>0</v>
      </c>
      <c r="E254" s="483">
        <v>0</v>
      </c>
      <c r="F254" s="483">
        <v>0</v>
      </c>
      <c r="G254" s="483">
        <v>0</v>
      </c>
      <c r="H254" s="483">
        <v>0</v>
      </c>
      <c r="I254" s="427"/>
      <c r="J254" s="483">
        <v>0</v>
      </c>
      <c r="K254" s="483">
        <v>0</v>
      </c>
    </row>
    <row r="255" spans="1:11" ht="12.75" customHeight="1" x14ac:dyDescent="0.2">
      <c r="A255" s="895" t="s">
        <v>869</v>
      </c>
      <c r="B255" s="41">
        <v>4877</v>
      </c>
      <c r="C255" s="483">
        <v>0</v>
      </c>
      <c r="D255" s="483">
        <v>0</v>
      </c>
      <c r="E255" s="483">
        <v>0</v>
      </c>
      <c r="F255" s="483">
        <v>0</v>
      </c>
      <c r="G255" s="483">
        <v>0</v>
      </c>
      <c r="H255" s="483">
        <v>0</v>
      </c>
      <c r="I255" s="427"/>
      <c r="J255" s="483">
        <v>0</v>
      </c>
      <c r="K255" s="483">
        <v>0</v>
      </c>
    </row>
    <row r="256" spans="1:11" ht="12.75" customHeight="1" x14ac:dyDescent="0.2">
      <c r="A256" s="895" t="s">
        <v>870</v>
      </c>
      <c r="B256" s="41">
        <v>4878</v>
      </c>
      <c r="C256" s="483">
        <v>0</v>
      </c>
      <c r="D256" s="483">
        <v>0</v>
      </c>
      <c r="E256" s="483">
        <v>0</v>
      </c>
      <c r="F256" s="483">
        <v>0</v>
      </c>
      <c r="G256" s="483">
        <v>0</v>
      </c>
      <c r="H256" s="483">
        <v>0</v>
      </c>
      <c r="I256" s="427"/>
      <c r="J256" s="483">
        <v>0</v>
      </c>
      <c r="K256" s="483">
        <v>0</v>
      </c>
    </row>
    <row r="257" spans="1:11" ht="12.75" customHeight="1" x14ac:dyDescent="0.2">
      <c r="A257" s="895" t="s">
        <v>871</v>
      </c>
      <c r="B257" s="41">
        <v>4879</v>
      </c>
      <c r="C257" s="483">
        <v>0</v>
      </c>
      <c r="D257" s="483">
        <v>0</v>
      </c>
      <c r="E257" s="483">
        <v>0</v>
      </c>
      <c r="F257" s="483">
        <v>0</v>
      </c>
      <c r="G257" s="483">
        <v>0</v>
      </c>
      <c r="H257" s="483">
        <v>0</v>
      </c>
      <c r="I257" s="427"/>
      <c r="J257" s="483">
        <v>0</v>
      </c>
      <c r="K257" s="483">
        <v>0</v>
      </c>
    </row>
    <row r="258" spans="1:11" ht="12.75" customHeight="1" x14ac:dyDescent="0.2">
      <c r="A258" s="546" t="s">
        <v>1782</v>
      </c>
      <c r="B258" s="731">
        <v>4880</v>
      </c>
      <c r="C258" s="483">
        <v>0</v>
      </c>
      <c r="D258" s="483">
        <v>0</v>
      </c>
      <c r="E258" s="483">
        <v>0</v>
      </c>
      <c r="F258" s="483">
        <v>0</v>
      </c>
      <c r="G258" s="483">
        <v>0</v>
      </c>
      <c r="H258" s="483">
        <v>0</v>
      </c>
      <c r="I258" s="427"/>
      <c r="J258" s="483">
        <v>0</v>
      </c>
      <c r="K258" s="483">
        <v>0</v>
      </c>
    </row>
    <row r="259" spans="1:11" ht="12.75" customHeight="1" thickBot="1" x14ac:dyDescent="0.25">
      <c r="A259" s="1799" t="s">
        <v>872</v>
      </c>
      <c r="B259" s="1800"/>
      <c r="C259" s="1707">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97" t="s">
        <v>1730</v>
      </c>
      <c r="B260" s="1798">
        <v>4901</v>
      </c>
      <c r="C260" s="1708">
        <v>0</v>
      </c>
      <c r="D260" s="476"/>
      <c r="E260" s="427"/>
      <c r="F260" s="427"/>
      <c r="G260" s="427"/>
      <c r="H260" s="427"/>
      <c r="I260" s="427"/>
      <c r="J260" s="427"/>
      <c r="K260" s="427"/>
    </row>
    <row r="261" spans="1:11" ht="12.75" customHeight="1" thickTop="1" thickBot="1" x14ac:dyDescent="0.25">
      <c r="A261" s="1702" t="s">
        <v>1794</v>
      </c>
      <c r="B261" s="1703">
        <v>4902</v>
      </c>
      <c r="C261" s="1708">
        <v>0</v>
      </c>
      <c r="D261" s="1708">
        <v>0</v>
      </c>
      <c r="E261" s="476"/>
      <c r="F261" s="1708">
        <v>0</v>
      </c>
      <c r="G261" s="1708">
        <v>0</v>
      </c>
      <c r="H261" s="476"/>
      <c r="I261" s="427"/>
      <c r="J261" s="476"/>
      <c r="K261" s="476"/>
    </row>
    <row r="262" spans="1:11" ht="12.75" customHeight="1" thickTop="1" thickBot="1" x14ac:dyDescent="0.25">
      <c r="A262" s="895" t="s">
        <v>1259</v>
      </c>
      <c r="B262" s="41">
        <v>4904</v>
      </c>
      <c r="C262" s="1708">
        <v>0</v>
      </c>
      <c r="D262" s="1708">
        <v>0</v>
      </c>
      <c r="E262" s="476"/>
      <c r="F262" s="480"/>
      <c r="G262" s="1708">
        <v>0</v>
      </c>
      <c r="H262" s="476"/>
      <c r="I262" s="427"/>
      <c r="J262" s="427"/>
      <c r="K262" s="427"/>
    </row>
    <row r="263" spans="1:11" ht="12.75" customHeight="1" thickTop="1" thickBot="1" x14ac:dyDescent="0.25">
      <c r="A263" s="896" t="s">
        <v>1783</v>
      </c>
      <c r="B263" s="39">
        <v>4905</v>
      </c>
      <c r="C263" s="1708">
        <v>0</v>
      </c>
      <c r="D263" s="427"/>
      <c r="E263" s="427"/>
      <c r="F263" s="1708">
        <v>0</v>
      </c>
      <c r="G263" s="1708">
        <v>0</v>
      </c>
      <c r="H263" s="427"/>
      <c r="I263" s="427"/>
      <c r="J263" s="427"/>
      <c r="K263" s="427"/>
    </row>
    <row r="264" spans="1:11" ht="12.75" customHeight="1" thickTop="1" thickBot="1" x14ac:dyDescent="0.25">
      <c r="A264" s="896" t="s">
        <v>1784</v>
      </c>
      <c r="B264" s="39">
        <v>4909</v>
      </c>
      <c r="C264" s="1708">
        <v>0</v>
      </c>
      <c r="D264" s="427"/>
      <c r="E264" s="427"/>
      <c r="F264" s="1708">
        <v>0</v>
      </c>
      <c r="G264" s="1708">
        <v>0</v>
      </c>
      <c r="H264" s="427"/>
      <c r="I264" s="427"/>
      <c r="J264" s="427"/>
      <c r="K264" s="427"/>
    </row>
    <row r="265" spans="1:11" ht="12.75" customHeight="1" thickTop="1" thickBot="1" x14ac:dyDescent="0.25">
      <c r="A265" s="896" t="s">
        <v>1035</v>
      </c>
      <c r="B265" s="39">
        <v>4910</v>
      </c>
      <c r="C265" s="1708">
        <v>0</v>
      </c>
      <c r="D265" s="427"/>
      <c r="E265" s="427"/>
      <c r="F265" s="1708">
        <v>0</v>
      </c>
      <c r="G265" s="1708">
        <v>0</v>
      </c>
      <c r="H265" s="427"/>
      <c r="I265" s="427"/>
      <c r="J265" s="427"/>
      <c r="K265" s="427"/>
    </row>
    <row r="266" spans="1:11" ht="12.75" customHeight="1" thickTop="1" thickBot="1" x14ac:dyDescent="0.25">
      <c r="A266" s="896" t="s">
        <v>214</v>
      </c>
      <c r="B266" s="39">
        <v>4920</v>
      </c>
      <c r="C266" s="1708">
        <v>0</v>
      </c>
      <c r="D266" s="1708">
        <v>0</v>
      </c>
      <c r="E266" s="427"/>
      <c r="F266" s="1708">
        <v>0</v>
      </c>
      <c r="G266" s="1708">
        <v>0</v>
      </c>
      <c r="H266" s="427"/>
      <c r="I266" s="427"/>
      <c r="J266" s="427"/>
      <c r="K266" s="427"/>
    </row>
    <row r="267" spans="1:11" ht="12.75" customHeight="1" thickTop="1" thickBot="1" x14ac:dyDescent="0.25">
      <c r="A267" s="896" t="s">
        <v>488</v>
      </c>
      <c r="B267" s="39">
        <v>4930</v>
      </c>
      <c r="C267" s="1708">
        <v>0</v>
      </c>
      <c r="D267" s="1708">
        <v>0</v>
      </c>
      <c r="E267" s="427"/>
      <c r="F267" s="1708">
        <v>0</v>
      </c>
      <c r="G267" s="1708">
        <v>0</v>
      </c>
      <c r="H267" s="427"/>
      <c r="I267" s="427"/>
      <c r="J267" s="427"/>
      <c r="K267" s="427"/>
    </row>
    <row r="268" spans="1:11" ht="12.75" customHeight="1" thickTop="1" thickBot="1" x14ac:dyDescent="0.25">
      <c r="A268" s="896" t="s">
        <v>856</v>
      </c>
      <c r="B268" s="39">
        <v>4932</v>
      </c>
      <c r="C268" s="1708">
        <v>32904</v>
      </c>
      <c r="D268" s="1708">
        <v>0</v>
      </c>
      <c r="E268" s="427"/>
      <c r="F268" s="1708">
        <v>0</v>
      </c>
      <c r="G268" s="1708">
        <v>0</v>
      </c>
      <c r="H268" s="427"/>
      <c r="I268" s="427"/>
      <c r="J268" s="427"/>
      <c r="K268" s="427"/>
    </row>
    <row r="269" spans="1:11" ht="12.75" customHeight="1" thickTop="1" thickBot="1" x14ac:dyDescent="0.25">
      <c r="A269" s="896" t="s">
        <v>1036</v>
      </c>
      <c r="B269" s="39">
        <v>4960</v>
      </c>
      <c r="C269" s="1708">
        <v>0</v>
      </c>
      <c r="D269" s="1708">
        <v>0</v>
      </c>
      <c r="E269" s="427"/>
      <c r="F269" s="1708">
        <v>0</v>
      </c>
      <c r="G269" s="1708">
        <v>0</v>
      </c>
      <c r="H269" s="427"/>
      <c r="I269" s="427"/>
      <c r="J269" s="427"/>
      <c r="K269" s="427"/>
    </row>
    <row r="270" spans="1:11" ht="12.75" customHeight="1" thickTop="1" thickBot="1" x14ac:dyDescent="0.25">
      <c r="A270" s="896" t="s">
        <v>647</v>
      </c>
      <c r="B270" s="39">
        <v>4991</v>
      </c>
      <c r="C270" s="1708">
        <v>39710</v>
      </c>
      <c r="D270" s="1708">
        <v>0</v>
      </c>
      <c r="E270" s="427"/>
      <c r="F270" s="1708">
        <v>0</v>
      </c>
      <c r="G270" s="1708">
        <v>0</v>
      </c>
      <c r="H270" s="427"/>
      <c r="I270" s="427"/>
      <c r="J270" s="427"/>
      <c r="K270" s="427"/>
    </row>
    <row r="271" spans="1:11" ht="12.75" customHeight="1" thickTop="1" thickBot="1" x14ac:dyDescent="0.25">
      <c r="A271" s="896" t="s">
        <v>435</v>
      </c>
      <c r="B271" s="39">
        <v>4992</v>
      </c>
      <c r="C271" s="1708">
        <v>7846</v>
      </c>
      <c r="D271" s="1708">
        <v>0</v>
      </c>
      <c r="E271" s="427"/>
      <c r="F271" s="1708">
        <v>0</v>
      </c>
      <c r="G271" s="1708">
        <v>0</v>
      </c>
      <c r="H271" s="427"/>
      <c r="I271" s="427"/>
      <c r="J271" s="427"/>
      <c r="K271" s="427"/>
    </row>
    <row r="272" spans="1:11" s="28" customFormat="1" ht="12.75" customHeight="1" thickTop="1" thickBot="1" x14ac:dyDescent="0.25">
      <c r="A272" s="899" t="s">
        <v>78</v>
      </c>
      <c r="B272" s="157">
        <v>4999</v>
      </c>
      <c r="C272" s="1708">
        <v>0</v>
      </c>
      <c r="D272" s="1708">
        <v>0</v>
      </c>
      <c r="E272" s="427"/>
      <c r="F272" s="1708">
        <v>0</v>
      </c>
      <c r="G272" s="1708">
        <v>0</v>
      </c>
      <c r="H272" s="1708">
        <v>0</v>
      </c>
      <c r="I272" s="427"/>
      <c r="J272" s="427"/>
      <c r="K272" s="1708">
        <v>0</v>
      </c>
    </row>
    <row r="273" spans="1:11" ht="22.5" customHeight="1" thickTop="1" thickBot="1" x14ac:dyDescent="0.25">
      <c r="A273" s="2268" t="s">
        <v>1718</v>
      </c>
      <c r="B273" s="2269"/>
      <c r="C273" s="486">
        <f t="shared" ref="C273:H273" si="10">SUM(C191,C201,C211,C216,C224,C228,C229,C259:C272)</f>
        <v>1008939</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1260</v>
      </c>
      <c r="B274" s="856" t="s">
        <v>1005</v>
      </c>
      <c r="C274" s="486">
        <f>SUM(C178,C184,C273)</f>
        <v>1008939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17516608</v>
      </c>
      <c r="D275" s="486">
        <f t="shared" si="12"/>
        <v>1617913</v>
      </c>
      <c r="E275" s="486">
        <f t="shared" si="12"/>
        <v>2909869</v>
      </c>
      <c r="F275" s="486">
        <f t="shared" si="12"/>
        <v>1456488</v>
      </c>
      <c r="G275" s="486">
        <f t="shared" si="12"/>
        <v>859120</v>
      </c>
      <c r="H275" s="486">
        <f t="shared" si="12"/>
        <v>2303</v>
      </c>
      <c r="I275" s="486">
        <f t="shared" si="12"/>
        <v>134307</v>
      </c>
      <c r="J275" s="486">
        <f t="shared" si="12"/>
        <v>149367</v>
      </c>
      <c r="K275" s="437">
        <f t="shared" si="12"/>
        <v>1664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pane="bottomLeft" activeCell="K56" sqref="K56"/>
    </sheetView>
  </sheetViews>
  <sheetFormatPr defaultColWidth="9.140625" defaultRowHeight="12.75" x14ac:dyDescent="0.2"/>
  <cols>
    <col min="1" max="1" width="46.7109375" style="176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62"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28" t="s">
        <v>48</v>
      </c>
      <c r="C2" s="1829" t="s">
        <v>215</v>
      </c>
      <c r="D2" s="1830" t="s">
        <v>52</v>
      </c>
      <c r="E2" s="1830" t="s">
        <v>1282</v>
      </c>
      <c r="F2" s="1830" t="s">
        <v>1276</v>
      </c>
      <c r="G2" s="1829" t="s">
        <v>1277</v>
      </c>
      <c r="H2" s="1829" t="s">
        <v>1278</v>
      </c>
      <c r="I2" s="1830" t="s">
        <v>327</v>
      </c>
      <c r="J2" s="1830" t="s">
        <v>328</v>
      </c>
      <c r="K2" s="1829" t="s">
        <v>162</v>
      </c>
      <c r="L2" s="1829" t="s">
        <v>31</v>
      </c>
      <c r="M2" s="887"/>
      <c r="N2" s="887"/>
    </row>
    <row r="3" spans="1:14" s="15" customFormat="1" ht="30" customHeight="1" x14ac:dyDescent="0.2">
      <c r="A3" s="2278" t="s">
        <v>334</v>
      </c>
      <c r="B3" s="2279"/>
      <c r="C3" s="1834"/>
      <c r="D3" s="1834"/>
      <c r="E3" s="1834"/>
      <c r="F3" s="1834"/>
      <c r="G3" s="1834"/>
      <c r="H3" s="1834"/>
      <c r="I3" s="1834"/>
      <c r="J3" s="1834"/>
      <c r="K3" s="1835"/>
      <c r="L3" s="1836"/>
      <c r="M3" s="14"/>
      <c r="N3" s="14"/>
    </row>
    <row r="4" spans="1:14" s="23" customFormat="1" ht="18" customHeight="1" x14ac:dyDescent="0.2">
      <c r="A4" s="1738" t="s">
        <v>47</v>
      </c>
      <c r="B4" s="1831" t="s">
        <v>649</v>
      </c>
      <c r="C4" s="1832"/>
      <c r="D4" s="1832"/>
      <c r="E4" s="1832"/>
      <c r="F4" s="1832"/>
      <c r="G4" s="1832"/>
      <c r="H4" s="1832"/>
      <c r="I4" s="552"/>
      <c r="J4" s="1832"/>
      <c r="K4" s="1833"/>
      <c r="L4" s="1832"/>
      <c r="M4" s="888"/>
      <c r="N4" s="888"/>
    </row>
    <row r="5" spans="1:14" x14ac:dyDescent="0.2">
      <c r="A5" s="1729" t="s">
        <v>1114</v>
      </c>
      <c r="B5" s="266">
        <v>1100</v>
      </c>
      <c r="C5" s="407">
        <v>6612472</v>
      </c>
      <c r="D5" s="407">
        <v>643335</v>
      </c>
      <c r="E5" s="407">
        <v>27026</v>
      </c>
      <c r="F5" s="407">
        <v>435045</v>
      </c>
      <c r="G5" s="407">
        <v>6535</v>
      </c>
      <c r="H5" s="407">
        <v>1891</v>
      </c>
      <c r="I5" s="407">
        <v>19158</v>
      </c>
      <c r="J5" s="407">
        <v>0</v>
      </c>
      <c r="K5" s="409">
        <f>SUM(C5:J5)</f>
        <v>7745462</v>
      </c>
      <c r="L5" s="407">
        <v>7535429</v>
      </c>
    </row>
    <row r="6" spans="1:14" x14ac:dyDescent="0.2">
      <c r="A6" s="1729" t="s">
        <v>1748</v>
      </c>
      <c r="B6" s="266" t="s">
        <v>1746</v>
      </c>
      <c r="C6" s="500"/>
      <c r="D6" s="500"/>
      <c r="E6" s="407">
        <v>0</v>
      </c>
      <c r="F6" s="500"/>
      <c r="G6" s="500"/>
      <c r="H6" s="500"/>
      <c r="I6" s="500"/>
      <c r="J6" s="500"/>
      <c r="K6" s="409">
        <f>SUM(C6,E6)</f>
        <v>0</v>
      </c>
      <c r="L6" s="407">
        <v>0</v>
      </c>
    </row>
    <row r="7" spans="1:14" x14ac:dyDescent="0.2">
      <c r="A7" s="1729" t="s">
        <v>170</v>
      </c>
      <c r="B7" s="266" t="s">
        <v>1120</v>
      </c>
      <c r="C7" s="430">
        <v>136008</v>
      </c>
      <c r="D7" s="430">
        <v>15052</v>
      </c>
      <c r="E7" s="430">
        <v>1567</v>
      </c>
      <c r="F7" s="430">
        <v>11509</v>
      </c>
      <c r="G7" s="430">
        <v>14000</v>
      </c>
      <c r="H7" s="430">
        <v>0</v>
      </c>
      <c r="I7" s="430">
        <v>0</v>
      </c>
      <c r="J7" s="430">
        <v>0</v>
      </c>
      <c r="K7" s="409">
        <f t="shared" ref="K7:K32" si="0">SUM(C7:J7)</f>
        <v>178136</v>
      </c>
      <c r="L7" s="407">
        <v>0</v>
      </c>
    </row>
    <row r="8" spans="1:14" x14ac:dyDescent="0.2">
      <c r="A8" s="1729" t="s">
        <v>171</v>
      </c>
      <c r="B8" s="266">
        <v>1200</v>
      </c>
      <c r="C8" s="407">
        <v>1841773</v>
      </c>
      <c r="D8" s="407">
        <v>238350</v>
      </c>
      <c r="E8" s="407">
        <v>5787</v>
      </c>
      <c r="F8" s="407">
        <v>71254</v>
      </c>
      <c r="G8" s="407">
        <v>0</v>
      </c>
      <c r="H8" s="407">
        <v>0</v>
      </c>
      <c r="I8" s="407">
        <v>0</v>
      </c>
      <c r="J8" s="407">
        <v>0</v>
      </c>
      <c r="K8" s="409">
        <f t="shared" si="0"/>
        <v>2157164</v>
      </c>
      <c r="L8" s="407">
        <v>2052313</v>
      </c>
    </row>
    <row r="9" spans="1:14" x14ac:dyDescent="0.2">
      <c r="A9" s="1729" t="s">
        <v>817</v>
      </c>
      <c r="B9" s="266" t="s">
        <v>1121</v>
      </c>
      <c r="C9" s="430">
        <v>79528</v>
      </c>
      <c r="D9" s="430">
        <v>10600</v>
      </c>
      <c r="E9" s="430">
        <v>0</v>
      </c>
      <c r="F9" s="430">
        <v>830</v>
      </c>
      <c r="G9" s="430">
        <v>0</v>
      </c>
      <c r="H9" s="430">
        <v>0</v>
      </c>
      <c r="I9" s="430">
        <v>0</v>
      </c>
      <c r="J9" s="430">
        <v>0</v>
      </c>
      <c r="K9" s="409">
        <f t="shared" si="0"/>
        <v>90958</v>
      </c>
      <c r="L9" s="407">
        <v>112653</v>
      </c>
    </row>
    <row r="10" spans="1:14" x14ac:dyDescent="0.2">
      <c r="A10" s="1729" t="s">
        <v>818</v>
      </c>
      <c r="B10" s="266">
        <v>1250</v>
      </c>
      <c r="C10" s="407">
        <v>889825</v>
      </c>
      <c r="D10" s="407">
        <v>79831</v>
      </c>
      <c r="E10" s="407">
        <v>1228</v>
      </c>
      <c r="F10" s="407">
        <v>19968</v>
      </c>
      <c r="G10" s="407">
        <v>0</v>
      </c>
      <c r="H10" s="407">
        <v>0</v>
      </c>
      <c r="I10" s="407">
        <v>0</v>
      </c>
      <c r="J10" s="407">
        <v>0</v>
      </c>
      <c r="K10" s="409">
        <f t="shared" si="0"/>
        <v>990852</v>
      </c>
      <c r="L10" s="407">
        <v>1001234</v>
      </c>
    </row>
    <row r="11" spans="1:14" x14ac:dyDescent="0.2">
      <c r="A11" s="1729" t="s">
        <v>1320</v>
      </c>
      <c r="B11" s="266" t="s">
        <v>168</v>
      </c>
      <c r="C11" s="430">
        <v>0</v>
      </c>
      <c r="D11" s="430">
        <v>0</v>
      </c>
      <c r="E11" s="430">
        <v>0</v>
      </c>
      <c r="F11" s="430">
        <v>0</v>
      </c>
      <c r="G11" s="430">
        <v>0</v>
      </c>
      <c r="H11" s="430">
        <v>0</v>
      </c>
      <c r="I11" s="430">
        <v>0</v>
      </c>
      <c r="J11" s="430">
        <v>0</v>
      </c>
      <c r="K11" s="409">
        <f t="shared" si="0"/>
        <v>0</v>
      </c>
      <c r="L11" s="407">
        <v>0</v>
      </c>
    </row>
    <row r="12" spans="1:14" x14ac:dyDescent="0.2">
      <c r="A12" s="1729" t="s">
        <v>1115</v>
      </c>
      <c r="B12" s="266">
        <v>1300</v>
      </c>
      <c r="C12" s="407">
        <v>0</v>
      </c>
      <c r="D12" s="407">
        <v>0</v>
      </c>
      <c r="E12" s="407">
        <v>0</v>
      </c>
      <c r="F12" s="407">
        <v>0</v>
      </c>
      <c r="G12" s="407">
        <v>0</v>
      </c>
      <c r="H12" s="407">
        <v>0</v>
      </c>
      <c r="I12" s="407">
        <v>0</v>
      </c>
      <c r="J12" s="407">
        <v>0</v>
      </c>
      <c r="K12" s="409">
        <f t="shared" si="0"/>
        <v>0</v>
      </c>
      <c r="L12" s="407">
        <v>0</v>
      </c>
    </row>
    <row r="13" spans="1:14" x14ac:dyDescent="0.2">
      <c r="A13" s="1729" t="s">
        <v>819</v>
      </c>
      <c r="B13" s="266">
        <v>1400</v>
      </c>
      <c r="C13" s="407">
        <v>0</v>
      </c>
      <c r="D13" s="407">
        <v>0</v>
      </c>
      <c r="E13" s="407">
        <v>0</v>
      </c>
      <c r="F13" s="407">
        <v>0</v>
      </c>
      <c r="G13" s="407">
        <v>0</v>
      </c>
      <c r="H13" s="407">
        <v>0</v>
      </c>
      <c r="I13" s="407">
        <v>0</v>
      </c>
      <c r="J13" s="407">
        <v>0</v>
      </c>
      <c r="K13" s="409">
        <f t="shared" si="0"/>
        <v>0</v>
      </c>
      <c r="L13" s="407">
        <v>0</v>
      </c>
    </row>
    <row r="14" spans="1:14" x14ac:dyDescent="0.2">
      <c r="A14" s="1729" t="s">
        <v>1116</v>
      </c>
      <c r="B14" s="266">
        <v>1500</v>
      </c>
      <c r="C14" s="407">
        <v>159185</v>
      </c>
      <c r="D14" s="407">
        <v>998</v>
      </c>
      <c r="E14" s="407">
        <v>10210</v>
      </c>
      <c r="F14" s="407">
        <v>2258</v>
      </c>
      <c r="G14" s="407">
        <v>0</v>
      </c>
      <c r="H14" s="407">
        <v>4282</v>
      </c>
      <c r="I14" s="407">
        <v>0</v>
      </c>
      <c r="J14" s="407">
        <v>0</v>
      </c>
      <c r="K14" s="409">
        <f t="shared" si="0"/>
        <v>176933</v>
      </c>
      <c r="L14" s="407">
        <v>167480</v>
      </c>
    </row>
    <row r="15" spans="1:14" x14ac:dyDescent="0.2">
      <c r="A15" s="1729" t="s">
        <v>1117</v>
      </c>
      <c r="B15" s="266">
        <v>1600</v>
      </c>
      <c r="C15" s="407">
        <v>28191</v>
      </c>
      <c r="D15" s="407">
        <v>204</v>
      </c>
      <c r="E15" s="407">
        <v>1305</v>
      </c>
      <c r="F15" s="407">
        <v>415</v>
      </c>
      <c r="G15" s="407">
        <v>0</v>
      </c>
      <c r="H15" s="407">
        <v>0</v>
      </c>
      <c r="I15" s="407">
        <v>0</v>
      </c>
      <c r="J15" s="407">
        <v>0</v>
      </c>
      <c r="K15" s="409">
        <f t="shared" si="0"/>
        <v>30115</v>
      </c>
      <c r="L15" s="407">
        <v>24460</v>
      </c>
    </row>
    <row r="16" spans="1:14" x14ac:dyDescent="0.2">
      <c r="A16" s="1729" t="s">
        <v>1142</v>
      </c>
      <c r="B16" s="266" t="s">
        <v>491</v>
      </c>
      <c r="C16" s="407">
        <v>124686</v>
      </c>
      <c r="D16" s="407">
        <v>3035</v>
      </c>
      <c r="E16" s="407">
        <v>280</v>
      </c>
      <c r="F16" s="407">
        <v>1121</v>
      </c>
      <c r="G16" s="407">
        <v>0</v>
      </c>
      <c r="H16" s="407">
        <v>50</v>
      </c>
      <c r="I16" s="407">
        <v>0</v>
      </c>
      <c r="J16" s="407">
        <v>0</v>
      </c>
      <c r="K16" s="409">
        <f t="shared" si="0"/>
        <v>129172</v>
      </c>
      <c r="L16" s="407">
        <v>102790</v>
      </c>
    </row>
    <row r="17" spans="1:12" x14ac:dyDescent="0.2">
      <c r="A17" s="1729" t="s">
        <v>820</v>
      </c>
      <c r="B17" s="266" t="s">
        <v>169</v>
      </c>
      <c r="C17" s="430">
        <v>0</v>
      </c>
      <c r="D17" s="430">
        <v>0</v>
      </c>
      <c r="E17" s="430">
        <v>0</v>
      </c>
      <c r="F17" s="430">
        <v>0</v>
      </c>
      <c r="G17" s="430">
        <v>0</v>
      </c>
      <c r="H17" s="430">
        <v>0</v>
      </c>
      <c r="I17" s="430">
        <v>0</v>
      </c>
      <c r="J17" s="430">
        <v>0</v>
      </c>
      <c r="K17" s="409">
        <f t="shared" si="0"/>
        <v>0</v>
      </c>
      <c r="L17" s="407">
        <v>0</v>
      </c>
    </row>
    <row r="18" spans="1:12" x14ac:dyDescent="0.2">
      <c r="A18" s="1729" t="s">
        <v>1261</v>
      </c>
      <c r="B18" s="266">
        <v>1800</v>
      </c>
      <c r="C18" s="407">
        <v>158806</v>
      </c>
      <c r="D18" s="407">
        <v>21473</v>
      </c>
      <c r="E18" s="407">
        <v>119</v>
      </c>
      <c r="F18" s="407">
        <v>14705</v>
      </c>
      <c r="G18" s="407">
        <v>0</v>
      </c>
      <c r="H18" s="407">
        <v>0</v>
      </c>
      <c r="I18" s="407">
        <v>0</v>
      </c>
      <c r="J18" s="407">
        <v>0</v>
      </c>
      <c r="K18" s="409">
        <f t="shared" si="0"/>
        <v>195103</v>
      </c>
      <c r="L18" s="407">
        <v>209459</v>
      </c>
    </row>
    <row r="19" spans="1:12" x14ac:dyDescent="0.2">
      <c r="A19" s="1729" t="s">
        <v>140</v>
      </c>
      <c r="B19" s="266">
        <v>1900</v>
      </c>
      <c r="C19" s="407">
        <v>0</v>
      </c>
      <c r="D19" s="407">
        <v>0</v>
      </c>
      <c r="E19" s="407">
        <v>0</v>
      </c>
      <c r="F19" s="407">
        <v>0</v>
      </c>
      <c r="G19" s="407">
        <v>0</v>
      </c>
      <c r="H19" s="407">
        <v>0</v>
      </c>
      <c r="I19" s="407">
        <v>0</v>
      </c>
      <c r="J19" s="407">
        <v>0</v>
      </c>
      <c r="K19" s="409">
        <f t="shared" si="0"/>
        <v>0</v>
      </c>
      <c r="L19" s="407">
        <v>0</v>
      </c>
    </row>
    <row r="20" spans="1:12" x14ac:dyDescent="0.2">
      <c r="A20" s="1730" t="s">
        <v>834</v>
      </c>
      <c r="B20" s="291" t="s">
        <v>821</v>
      </c>
      <c r="C20" s="500"/>
      <c r="D20" s="500"/>
      <c r="E20" s="500"/>
      <c r="F20" s="500"/>
      <c r="G20" s="500"/>
      <c r="H20" s="679">
        <v>0</v>
      </c>
      <c r="I20" s="408"/>
      <c r="J20" s="475"/>
      <c r="K20" s="409">
        <f t="shared" si="0"/>
        <v>0</v>
      </c>
      <c r="L20" s="407">
        <v>0</v>
      </c>
    </row>
    <row r="21" spans="1:12" x14ac:dyDescent="0.2">
      <c r="A21" s="1730" t="s">
        <v>835</v>
      </c>
      <c r="B21" s="291" t="s">
        <v>822</v>
      </c>
      <c r="C21" s="500"/>
      <c r="D21" s="500"/>
      <c r="E21" s="500"/>
      <c r="F21" s="500"/>
      <c r="G21" s="500"/>
      <c r="H21" s="679">
        <v>0</v>
      </c>
      <c r="I21" s="408"/>
      <c r="J21" s="500"/>
      <c r="K21" s="409">
        <f t="shared" si="0"/>
        <v>0</v>
      </c>
      <c r="L21" s="407">
        <v>0</v>
      </c>
    </row>
    <row r="22" spans="1:12" x14ac:dyDescent="0.2">
      <c r="A22" s="1730" t="s">
        <v>836</v>
      </c>
      <c r="B22" s="291" t="s">
        <v>823</v>
      </c>
      <c r="C22" s="500"/>
      <c r="D22" s="500"/>
      <c r="E22" s="500"/>
      <c r="F22" s="500"/>
      <c r="G22" s="500"/>
      <c r="H22" s="679">
        <v>657939</v>
      </c>
      <c r="I22" s="408"/>
      <c r="J22" s="500"/>
      <c r="K22" s="409">
        <f t="shared" si="0"/>
        <v>657939</v>
      </c>
      <c r="L22" s="407">
        <v>742000</v>
      </c>
    </row>
    <row r="23" spans="1:12" x14ac:dyDescent="0.2">
      <c r="A23" s="1730" t="s">
        <v>837</v>
      </c>
      <c r="B23" s="291" t="s">
        <v>824</v>
      </c>
      <c r="C23" s="500"/>
      <c r="D23" s="500"/>
      <c r="E23" s="500"/>
      <c r="F23" s="500"/>
      <c r="G23" s="500"/>
      <c r="H23" s="679">
        <v>0</v>
      </c>
      <c r="I23" s="408"/>
      <c r="J23" s="500"/>
      <c r="K23" s="409">
        <f t="shared" si="0"/>
        <v>0</v>
      </c>
      <c r="L23" s="407">
        <v>0</v>
      </c>
    </row>
    <row r="24" spans="1:12" ht="12.75" customHeight="1" x14ac:dyDescent="0.2">
      <c r="A24" s="1730" t="s">
        <v>838</v>
      </c>
      <c r="B24" s="291" t="s">
        <v>825</v>
      </c>
      <c r="C24" s="500"/>
      <c r="D24" s="500"/>
      <c r="E24" s="500"/>
      <c r="F24" s="500"/>
      <c r="G24" s="500"/>
      <c r="H24" s="679">
        <v>0</v>
      </c>
      <c r="I24" s="408"/>
      <c r="J24" s="500"/>
      <c r="K24" s="409">
        <f t="shared" si="0"/>
        <v>0</v>
      </c>
      <c r="L24" s="407">
        <v>0</v>
      </c>
    </row>
    <row r="25" spans="1:12" ht="12.75" customHeight="1" x14ac:dyDescent="0.2">
      <c r="A25" s="1730" t="s">
        <v>919</v>
      </c>
      <c r="B25" s="291" t="s">
        <v>826</v>
      </c>
      <c r="C25" s="500"/>
      <c r="D25" s="500"/>
      <c r="E25" s="500"/>
      <c r="F25" s="500"/>
      <c r="G25" s="500"/>
      <c r="H25" s="679">
        <v>0</v>
      </c>
      <c r="I25" s="408"/>
      <c r="J25" s="500"/>
      <c r="K25" s="409">
        <f t="shared" si="0"/>
        <v>0</v>
      </c>
      <c r="L25" s="407">
        <v>0</v>
      </c>
    </row>
    <row r="26" spans="1:12" x14ac:dyDescent="0.2">
      <c r="A26" s="1730" t="s">
        <v>706</v>
      </c>
      <c r="B26" s="291" t="s">
        <v>827</v>
      </c>
      <c r="C26" s="500"/>
      <c r="D26" s="500"/>
      <c r="E26" s="500"/>
      <c r="F26" s="500"/>
      <c r="G26" s="500"/>
      <c r="H26" s="679">
        <v>0</v>
      </c>
      <c r="I26" s="408"/>
      <c r="J26" s="500"/>
      <c r="K26" s="409">
        <f t="shared" si="0"/>
        <v>0</v>
      </c>
      <c r="L26" s="407">
        <v>0</v>
      </c>
    </row>
    <row r="27" spans="1:12" x14ac:dyDescent="0.2">
      <c r="A27" s="1730" t="s">
        <v>707</v>
      </c>
      <c r="B27" s="291" t="s">
        <v>828</v>
      </c>
      <c r="C27" s="500"/>
      <c r="D27" s="500"/>
      <c r="E27" s="500"/>
      <c r="F27" s="500"/>
      <c r="G27" s="500"/>
      <c r="H27" s="679">
        <v>0</v>
      </c>
      <c r="I27" s="408"/>
      <c r="J27" s="500"/>
      <c r="K27" s="409">
        <f t="shared" si="0"/>
        <v>0</v>
      </c>
      <c r="L27" s="407">
        <v>0</v>
      </c>
    </row>
    <row r="28" spans="1:12" x14ac:dyDescent="0.2">
      <c r="A28" s="1730" t="s">
        <v>156</v>
      </c>
      <c r="B28" s="291" t="s">
        <v>829</v>
      </c>
      <c r="C28" s="500"/>
      <c r="D28" s="500"/>
      <c r="E28" s="500"/>
      <c r="F28" s="500"/>
      <c r="G28" s="500"/>
      <c r="H28" s="679">
        <v>0</v>
      </c>
      <c r="I28" s="408"/>
      <c r="J28" s="500"/>
      <c r="K28" s="409">
        <f t="shared" si="0"/>
        <v>0</v>
      </c>
      <c r="L28" s="407">
        <v>0</v>
      </c>
    </row>
    <row r="29" spans="1:12" x14ac:dyDescent="0.2">
      <c r="A29" s="1730" t="s">
        <v>157</v>
      </c>
      <c r="B29" s="291" t="s">
        <v>830</v>
      </c>
      <c r="C29" s="500"/>
      <c r="D29" s="500"/>
      <c r="E29" s="500"/>
      <c r="F29" s="500"/>
      <c r="G29" s="500"/>
      <c r="H29" s="679">
        <v>0</v>
      </c>
      <c r="I29" s="408"/>
      <c r="J29" s="500"/>
      <c r="K29" s="409">
        <f t="shared" si="0"/>
        <v>0</v>
      </c>
      <c r="L29" s="407">
        <v>0</v>
      </c>
    </row>
    <row r="30" spans="1:12" x14ac:dyDescent="0.2">
      <c r="A30" s="1730" t="s">
        <v>158</v>
      </c>
      <c r="B30" s="291" t="s">
        <v>831</v>
      </c>
      <c r="C30" s="500"/>
      <c r="D30" s="500"/>
      <c r="E30" s="500"/>
      <c r="F30" s="500"/>
      <c r="G30" s="500"/>
      <c r="H30" s="679">
        <v>0</v>
      </c>
      <c r="I30" s="408"/>
      <c r="J30" s="500"/>
      <c r="K30" s="409">
        <f t="shared" si="0"/>
        <v>0</v>
      </c>
      <c r="L30" s="407">
        <v>0</v>
      </c>
    </row>
    <row r="31" spans="1:12" x14ac:dyDescent="0.2">
      <c r="A31" s="1730" t="s">
        <v>159</v>
      </c>
      <c r="B31" s="291" t="s">
        <v>832</v>
      </c>
      <c r="C31" s="500"/>
      <c r="D31" s="500"/>
      <c r="E31" s="500"/>
      <c r="F31" s="500"/>
      <c r="G31" s="500"/>
      <c r="H31" s="679">
        <v>0</v>
      </c>
      <c r="I31" s="408"/>
      <c r="J31" s="500"/>
      <c r="K31" s="409">
        <f t="shared" si="0"/>
        <v>0</v>
      </c>
      <c r="L31" s="407">
        <v>0</v>
      </c>
    </row>
    <row r="32" spans="1:12" x14ac:dyDescent="0.2">
      <c r="A32" s="1731" t="s">
        <v>1319</v>
      </c>
      <c r="B32" s="266" t="s">
        <v>833</v>
      </c>
      <c r="C32" s="500"/>
      <c r="D32" s="500"/>
      <c r="E32" s="500"/>
      <c r="F32" s="500"/>
      <c r="G32" s="500"/>
      <c r="H32" s="679">
        <v>0</v>
      </c>
      <c r="I32" s="408"/>
      <c r="J32" s="507"/>
      <c r="K32" s="409">
        <f t="shared" si="0"/>
        <v>0</v>
      </c>
      <c r="L32" s="407">
        <v>0</v>
      </c>
    </row>
    <row r="33" spans="1:14" ht="12.75" customHeight="1" thickBot="1" x14ac:dyDescent="0.25">
      <c r="A33" s="870" t="s">
        <v>1275</v>
      </c>
      <c r="B33" s="462" t="s">
        <v>649</v>
      </c>
      <c r="C33" s="410">
        <f>SUM(C5:C32)</f>
        <v>10030474</v>
      </c>
      <c r="D33" s="410">
        <f t="shared" ref="D33:L33" si="1">SUM(D5:D32)</f>
        <v>1012878</v>
      </c>
      <c r="E33" s="410">
        <f t="shared" si="1"/>
        <v>47522</v>
      </c>
      <c r="F33" s="410">
        <f t="shared" si="1"/>
        <v>557105</v>
      </c>
      <c r="G33" s="410">
        <f t="shared" si="1"/>
        <v>20535</v>
      </c>
      <c r="H33" s="410">
        <f t="shared" si="1"/>
        <v>664162</v>
      </c>
      <c r="I33" s="410">
        <f t="shared" si="1"/>
        <v>19158</v>
      </c>
      <c r="J33" s="410">
        <f t="shared" si="1"/>
        <v>0</v>
      </c>
      <c r="K33" s="410">
        <f t="shared" si="1"/>
        <v>12351834</v>
      </c>
      <c r="L33" s="410">
        <f t="shared" si="1"/>
        <v>11947818</v>
      </c>
    </row>
    <row r="34" spans="1:14" s="25" customFormat="1" ht="18" customHeight="1" thickTop="1" x14ac:dyDescent="0.2">
      <c r="A34" s="1732" t="s">
        <v>49</v>
      </c>
      <c r="B34" s="1785" t="s">
        <v>648</v>
      </c>
      <c r="C34" s="411"/>
      <c r="D34" s="411"/>
      <c r="E34" s="411"/>
      <c r="F34" s="411"/>
      <c r="G34" s="411"/>
      <c r="H34" s="411"/>
      <c r="I34" s="408"/>
      <c r="J34" s="408"/>
      <c r="K34" s="408"/>
      <c r="L34" s="408"/>
      <c r="M34" s="889"/>
      <c r="N34" s="889"/>
    </row>
    <row r="35" spans="1:14" s="25" customFormat="1" ht="13.5" customHeight="1" x14ac:dyDescent="0.2">
      <c r="A35" s="1733" t="s">
        <v>674</v>
      </c>
      <c r="B35" s="207"/>
      <c r="C35" s="412"/>
      <c r="D35" s="412"/>
      <c r="E35" s="412"/>
      <c r="F35" s="412"/>
      <c r="G35" s="412"/>
      <c r="H35" s="412"/>
      <c r="I35" s="408"/>
      <c r="J35" s="408"/>
      <c r="K35" s="408"/>
      <c r="L35" s="408"/>
      <c r="M35" s="889"/>
      <c r="N35" s="889"/>
    </row>
    <row r="36" spans="1:14" x14ac:dyDescent="0.2">
      <c r="A36" s="1729" t="s">
        <v>1263</v>
      </c>
      <c r="B36" s="266">
        <v>2110</v>
      </c>
      <c r="C36" s="413">
        <v>318856</v>
      </c>
      <c r="D36" s="413">
        <v>34319</v>
      </c>
      <c r="E36" s="413">
        <v>377</v>
      </c>
      <c r="F36" s="413">
        <v>689</v>
      </c>
      <c r="G36" s="413">
        <v>0</v>
      </c>
      <c r="H36" s="413">
        <v>0</v>
      </c>
      <c r="I36" s="413">
        <v>0</v>
      </c>
      <c r="J36" s="413">
        <v>0</v>
      </c>
      <c r="K36" s="409">
        <f t="shared" ref="K36:K41" si="2">SUM(C36:J36)</f>
        <v>354241</v>
      </c>
      <c r="L36" s="407">
        <v>339350</v>
      </c>
    </row>
    <row r="37" spans="1:14" x14ac:dyDescent="0.2">
      <c r="A37" s="1729" t="s">
        <v>1264</v>
      </c>
      <c r="B37" s="266">
        <v>2120</v>
      </c>
      <c r="C37" s="407">
        <v>0</v>
      </c>
      <c r="D37" s="407">
        <v>0</v>
      </c>
      <c r="E37" s="407">
        <v>0</v>
      </c>
      <c r="F37" s="407">
        <v>0</v>
      </c>
      <c r="G37" s="407">
        <v>0</v>
      </c>
      <c r="H37" s="407">
        <v>0</v>
      </c>
      <c r="I37" s="407">
        <v>0</v>
      </c>
      <c r="J37" s="407">
        <v>0</v>
      </c>
      <c r="K37" s="409">
        <f t="shared" si="2"/>
        <v>0</v>
      </c>
      <c r="L37" s="407">
        <v>0</v>
      </c>
    </row>
    <row r="38" spans="1:14" x14ac:dyDescent="0.2">
      <c r="A38" s="1729" t="s">
        <v>220</v>
      </c>
      <c r="B38" s="266">
        <v>2130</v>
      </c>
      <c r="C38" s="407">
        <v>281427</v>
      </c>
      <c r="D38" s="407">
        <v>27017</v>
      </c>
      <c r="E38" s="407">
        <v>114200</v>
      </c>
      <c r="F38" s="407">
        <v>2959</v>
      </c>
      <c r="G38" s="407">
        <v>0</v>
      </c>
      <c r="H38" s="407">
        <v>0</v>
      </c>
      <c r="I38" s="407">
        <v>0</v>
      </c>
      <c r="J38" s="407">
        <v>0</v>
      </c>
      <c r="K38" s="409">
        <f t="shared" si="2"/>
        <v>425603</v>
      </c>
      <c r="L38" s="407">
        <v>404810</v>
      </c>
    </row>
    <row r="39" spans="1:14" x14ac:dyDescent="0.2">
      <c r="A39" s="1729" t="s">
        <v>221</v>
      </c>
      <c r="B39" s="266">
        <v>2140</v>
      </c>
      <c r="C39" s="407">
        <v>154768</v>
      </c>
      <c r="D39" s="407">
        <v>20395</v>
      </c>
      <c r="E39" s="407">
        <v>126</v>
      </c>
      <c r="F39" s="407">
        <v>107</v>
      </c>
      <c r="G39" s="407">
        <v>0</v>
      </c>
      <c r="H39" s="407">
        <v>0</v>
      </c>
      <c r="I39" s="407">
        <v>0</v>
      </c>
      <c r="J39" s="407">
        <v>0</v>
      </c>
      <c r="K39" s="409">
        <f t="shared" si="2"/>
        <v>175396</v>
      </c>
      <c r="L39" s="407">
        <v>169096</v>
      </c>
    </row>
    <row r="40" spans="1:14" x14ac:dyDescent="0.2">
      <c r="A40" s="1729" t="s">
        <v>222</v>
      </c>
      <c r="B40" s="266">
        <v>2150</v>
      </c>
      <c r="C40" s="407">
        <v>270410</v>
      </c>
      <c r="D40" s="407">
        <v>42919</v>
      </c>
      <c r="E40" s="407">
        <v>3530</v>
      </c>
      <c r="F40" s="407">
        <v>1193</v>
      </c>
      <c r="G40" s="407">
        <v>0</v>
      </c>
      <c r="H40" s="407">
        <v>0</v>
      </c>
      <c r="I40" s="407">
        <v>0</v>
      </c>
      <c r="J40" s="407">
        <v>0</v>
      </c>
      <c r="K40" s="409">
        <f t="shared" si="2"/>
        <v>318052</v>
      </c>
      <c r="L40" s="407">
        <v>238512</v>
      </c>
    </row>
    <row r="41" spans="1:14" x14ac:dyDescent="0.2">
      <c r="A41" s="1729" t="s">
        <v>1878</v>
      </c>
      <c r="B41" s="266">
        <v>2190</v>
      </c>
      <c r="C41" s="407">
        <v>76484</v>
      </c>
      <c r="D41" s="407">
        <v>37</v>
      </c>
      <c r="E41" s="407">
        <v>0</v>
      </c>
      <c r="F41" s="407">
        <v>3122</v>
      </c>
      <c r="G41" s="407">
        <v>0</v>
      </c>
      <c r="H41" s="407">
        <v>0</v>
      </c>
      <c r="I41" s="407">
        <v>0</v>
      </c>
      <c r="J41" s="407">
        <v>0</v>
      </c>
      <c r="K41" s="409">
        <f t="shared" si="2"/>
        <v>79643</v>
      </c>
      <c r="L41" s="407">
        <v>91040</v>
      </c>
    </row>
    <row r="42" spans="1:14" ht="12.75" customHeight="1" thickBot="1" x14ac:dyDescent="0.25">
      <c r="A42" s="870" t="s">
        <v>639</v>
      </c>
      <c r="B42" s="462" t="s">
        <v>811</v>
      </c>
      <c r="C42" s="410">
        <f>SUM(C36:C41)</f>
        <v>1101945</v>
      </c>
      <c r="D42" s="410">
        <f t="shared" ref="D42:L42" si="3">SUM(D36:D41)</f>
        <v>124687</v>
      </c>
      <c r="E42" s="410">
        <f t="shared" si="3"/>
        <v>118233</v>
      </c>
      <c r="F42" s="410">
        <f t="shared" si="3"/>
        <v>8070</v>
      </c>
      <c r="G42" s="410">
        <f t="shared" si="3"/>
        <v>0</v>
      </c>
      <c r="H42" s="410">
        <f t="shared" si="3"/>
        <v>0</v>
      </c>
      <c r="I42" s="410">
        <f t="shared" si="3"/>
        <v>0</v>
      </c>
      <c r="J42" s="410">
        <f t="shared" si="3"/>
        <v>0</v>
      </c>
      <c r="K42" s="410">
        <f t="shared" si="3"/>
        <v>1352935</v>
      </c>
      <c r="L42" s="410">
        <f t="shared" si="3"/>
        <v>1242808</v>
      </c>
    </row>
    <row r="43" spans="1:14" ht="13.5" thickTop="1" x14ac:dyDescent="0.2">
      <c r="A43" s="1734" t="s">
        <v>675</v>
      </c>
      <c r="B43" s="508"/>
      <c r="C43" s="414"/>
      <c r="D43" s="414"/>
      <c r="E43" s="414"/>
      <c r="F43" s="414"/>
      <c r="G43" s="414"/>
      <c r="H43" s="414"/>
      <c r="I43" s="408"/>
      <c r="J43" s="408"/>
      <c r="K43" s="414"/>
      <c r="L43" s="414"/>
    </row>
    <row r="44" spans="1:14" x14ac:dyDescent="0.2">
      <c r="A44" s="1729" t="s">
        <v>954</v>
      </c>
      <c r="B44" s="266">
        <v>2210</v>
      </c>
      <c r="C44" s="413">
        <v>187135</v>
      </c>
      <c r="D44" s="413">
        <v>24202</v>
      </c>
      <c r="E44" s="413">
        <v>113841</v>
      </c>
      <c r="F44" s="413">
        <v>7980</v>
      </c>
      <c r="G44" s="413">
        <v>0</v>
      </c>
      <c r="H44" s="413">
        <v>39</v>
      </c>
      <c r="I44" s="413">
        <v>0</v>
      </c>
      <c r="J44" s="413">
        <v>0</v>
      </c>
      <c r="K44" s="415">
        <f>SUM(C44:J44)</f>
        <v>333197</v>
      </c>
      <c r="L44" s="413">
        <v>327740</v>
      </c>
    </row>
    <row r="45" spans="1:14" x14ac:dyDescent="0.2">
      <c r="A45" s="1729" t="s">
        <v>955</v>
      </c>
      <c r="B45" s="266">
        <v>2220</v>
      </c>
      <c r="C45" s="407">
        <v>842100</v>
      </c>
      <c r="D45" s="407">
        <v>121950</v>
      </c>
      <c r="E45" s="407">
        <v>138643</v>
      </c>
      <c r="F45" s="407">
        <v>131180</v>
      </c>
      <c r="G45" s="407">
        <v>0</v>
      </c>
      <c r="H45" s="407">
        <v>439</v>
      </c>
      <c r="I45" s="407">
        <v>87289</v>
      </c>
      <c r="J45" s="407">
        <v>0</v>
      </c>
      <c r="K45" s="415">
        <f>SUM(C45:J45)</f>
        <v>1321601</v>
      </c>
      <c r="L45" s="407">
        <v>1439900</v>
      </c>
    </row>
    <row r="46" spans="1:14" x14ac:dyDescent="0.2">
      <c r="A46" s="1729" t="s">
        <v>956</v>
      </c>
      <c r="B46" s="266">
        <v>2230</v>
      </c>
      <c r="C46" s="407">
        <v>0</v>
      </c>
      <c r="D46" s="407">
        <v>0</v>
      </c>
      <c r="E46" s="407">
        <v>1121</v>
      </c>
      <c r="F46" s="407">
        <v>26017</v>
      </c>
      <c r="G46" s="407">
        <v>0</v>
      </c>
      <c r="H46" s="407">
        <v>0</v>
      </c>
      <c r="I46" s="407">
        <v>0</v>
      </c>
      <c r="J46" s="407">
        <v>0</v>
      </c>
      <c r="K46" s="415">
        <f>SUM(C46:J46)</f>
        <v>27138</v>
      </c>
      <c r="L46" s="407">
        <v>38200</v>
      </c>
    </row>
    <row r="47" spans="1:14" ht="12.75" customHeight="1" thickBot="1" x14ac:dyDescent="0.25">
      <c r="A47" s="870" t="s">
        <v>640</v>
      </c>
      <c r="B47" s="462" t="s">
        <v>33</v>
      </c>
      <c r="C47" s="410">
        <f>SUM(C44:C46)</f>
        <v>1029235</v>
      </c>
      <c r="D47" s="410">
        <f t="shared" ref="D47:K47" si="4">SUM(D44:D46)</f>
        <v>146152</v>
      </c>
      <c r="E47" s="410">
        <f t="shared" si="4"/>
        <v>253605</v>
      </c>
      <c r="F47" s="410">
        <f t="shared" si="4"/>
        <v>165177</v>
      </c>
      <c r="G47" s="410">
        <f t="shared" si="4"/>
        <v>0</v>
      </c>
      <c r="H47" s="410">
        <f t="shared" si="4"/>
        <v>478</v>
      </c>
      <c r="I47" s="410">
        <f t="shared" si="4"/>
        <v>87289</v>
      </c>
      <c r="J47" s="410">
        <f t="shared" si="4"/>
        <v>0</v>
      </c>
      <c r="K47" s="410">
        <f t="shared" si="4"/>
        <v>1681936</v>
      </c>
      <c r="L47" s="410">
        <f>SUM(L44:L46)</f>
        <v>1805840</v>
      </c>
    </row>
    <row r="48" spans="1:14" ht="13.5" thickTop="1" x14ac:dyDescent="0.2">
      <c r="A48" s="1734" t="s">
        <v>694</v>
      </c>
      <c r="B48" s="508"/>
      <c r="C48" s="414"/>
      <c r="D48" s="414"/>
      <c r="E48" s="414"/>
      <c r="F48" s="414"/>
      <c r="G48" s="414"/>
      <c r="H48" s="414"/>
      <c r="I48" s="408"/>
      <c r="J48" s="408"/>
      <c r="K48" s="414"/>
      <c r="L48" s="414"/>
    </row>
    <row r="49" spans="1:14" x14ac:dyDescent="0.2">
      <c r="A49" s="1729" t="s">
        <v>957</v>
      </c>
      <c r="B49" s="266">
        <v>2310</v>
      </c>
      <c r="C49" s="413">
        <v>5796</v>
      </c>
      <c r="D49" s="413">
        <v>101092</v>
      </c>
      <c r="E49" s="413">
        <v>109929</v>
      </c>
      <c r="F49" s="413">
        <v>3489</v>
      </c>
      <c r="G49" s="413">
        <v>0</v>
      </c>
      <c r="H49" s="413">
        <v>7784</v>
      </c>
      <c r="I49" s="413">
        <v>0</v>
      </c>
      <c r="J49" s="413">
        <v>0</v>
      </c>
      <c r="K49" s="415">
        <f>SUM(C49:J49)</f>
        <v>228090</v>
      </c>
      <c r="L49" s="413">
        <v>201100</v>
      </c>
    </row>
    <row r="50" spans="1:14" x14ac:dyDescent="0.2">
      <c r="A50" s="1729" t="s">
        <v>958</v>
      </c>
      <c r="B50" s="266">
        <v>2320</v>
      </c>
      <c r="C50" s="407">
        <v>297848</v>
      </c>
      <c r="D50" s="407">
        <v>55607</v>
      </c>
      <c r="E50" s="407">
        <v>60413</v>
      </c>
      <c r="F50" s="407">
        <v>15540</v>
      </c>
      <c r="G50" s="407">
        <v>0</v>
      </c>
      <c r="H50" s="407">
        <v>4160</v>
      </c>
      <c r="I50" s="407">
        <v>609</v>
      </c>
      <c r="J50" s="407">
        <v>0</v>
      </c>
      <c r="K50" s="415">
        <f>SUM(C50:J50)</f>
        <v>434177</v>
      </c>
      <c r="L50" s="413">
        <v>437755</v>
      </c>
    </row>
    <row r="51" spans="1:14" x14ac:dyDescent="0.2">
      <c r="A51" s="1729" t="s">
        <v>45</v>
      </c>
      <c r="B51" s="266">
        <v>2330</v>
      </c>
      <c r="C51" s="407">
        <v>149196</v>
      </c>
      <c r="D51" s="407">
        <v>1848</v>
      </c>
      <c r="E51" s="407">
        <v>50542</v>
      </c>
      <c r="F51" s="407">
        <v>2402</v>
      </c>
      <c r="G51" s="407">
        <v>0</v>
      </c>
      <c r="H51" s="407">
        <v>510</v>
      </c>
      <c r="I51" s="407">
        <v>0</v>
      </c>
      <c r="J51" s="407">
        <v>0</v>
      </c>
      <c r="K51" s="415">
        <f>SUM(C51:J51)</f>
        <v>204498</v>
      </c>
      <c r="L51" s="413">
        <v>173280</v>
      </c>
    </row>
    <row r="52" spans="1:14" ht="22.5" x14ac:dyDescent="0.2">
      <c r="A52" s="1730" t="s">
        <v>335</v>
      </c>
      <c r="B52" s="812" t="s">
        <v>423</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812</v>
      </c>
      <c r="B53" s="462" t="s">
        <v>34</v>
      </c>
      <c r="C53" s="410">
        <f>SUM(C49:C52)</f>
        <v>452840</v>
      </c>
      <c r="D53" s="410">
        <f t="shared" ref="D53:L53" si="5">SUM(D49:D52)</f>
        <v>158547</v>
      </c>
      <c r="E53" s="410">
        <f t="shared" si="5"/>
        <v>220884</v>
      </c>
      <c r="F53" s="410">
        <f t="shared" si="5"/>
        <v>21431</v>
      </c>
      <c r="G53" s="410">
        <f t="shared" si="5"/>
        <v>0</v>
      </c>
      <c r="H53" s="410">
        <f t="shared" si="5"/>
        <v>12454</v>
      </c>
      <c r="I53" s="410">
        <f t="shared" si="5"/>
        <v>609</v>
      </c>
      <c r="J53" s="410">
        <f t="shared" si="5"/>
        <v>0</v>
      </c>
      <c r="K53" s="410">
        <f t="shared" si="5"/>
        <v>866765</v>
      </c>
      <c r="L53" s="410">
        <f t="shared" si="5"/>
        <v>812135</v>
      </c>
    </row>
    <row r="54" spans="1:14" ht="13.5" thickTop="1" x14ac:dyDescent="0.2">
      <c r="A54" s="1734" t="s">
        <v>695</v>
      </c>
      <c r="B54" s="508"/>
      <c r="C54" s="414"/>
      <c r="D54" s="414"/>
      <c r="E54" s="414"/>
      <c r="F54" s="414"/>
      <c r="G54" s="414"/>
      <c r="H54" s="414"/>
      <c r="I54" s="408"/>
      <c r="J54" s="408"/>
      <c r="K54" s="414"/>
      <c r="L54" s="414"/>
    </row>
    <row r="55" spans="1:14" x14ac:dyDescent="0.2">
      <c r="A55" s="1729" t="s">
        <v>1233</v>
      </c>
      <c r="B55" s="266">
        <v>2410</v>
      </c>
      <c r="C55" s="413">
        <v>1039013</v>
      </c>
      <c r="D55" s="413">
        <v>153863</v>
      </c>
      <c r="E55" s="413">
        <v>4363</v>
      </c>
      <c r="F55" s="413">
        <v>8153</v>
      </c>
      <c r="G55" s="413">
        <v>0</v>
      </c>
      <c r="H55" s="413">
        <v>3284</v>
      </c>
      <c r="I55" s="413">
        <v>0</v>
      </c>
      <c r="J55" s="413">
        <v>0</v>
      </c>
      <c r="K55" s="415">
        <f>SUM(C55:J55)</f>
        <v>1208676</v>
      </c>
      <c r="L55" s="413">
        <v>1188125</v>
      </c>
    </row>
    <row r="56" spans="1:14" ht="12.75" customHeight="1" x14ac:dyDescent="0.2">
      <c r="A56" s="1735" t="s">
        <v>434</v>
      </c>
      <c r="B56" s="113">
        <v>2490</v>
      </c>
      <c r="C56" s="407">
        <v>81136</v>
      </c>
      <c r="D56" s="407">
        <v>1230</v>
      </c>
      <c r="E56" s="407">
        <v>0</v>
      </c>
      <c r="F56" s="407">
        <v>0</v>
      </c>
      <c r="G56" s="407">
        <v>0</v>
      </c>
      <c r="H56" s="407">
        <v>0</v>
      </c>
      <c r="I56" s="407">
        <v>0</v>
      </c>
      <c r="J56" s="407">
        <v>0</v>
      </c>
      <c r="K56" s="415">
        <f>SUM(C56:J56)</f>
        <v>82366</v>
      </c>
      <c r="L56" s="407">
        <v>68900</v>
      </c>
    </row>
    <row r="57" spans="1:14" s="15" customFormat="1" ht="12.75" customHeight="1" thickBot="1" x14ac:dyDescent="0.25">
      <c r="A57" s="870" t="s">
        <v>299</v>
      </c>
      <c r="B57" s="533" t="s">
        <v>35</v>
      </c>
      <c r="C57" s="416">
        <f>SUM(C55:C56)</f>
        <v>1120149</v>
      </c>
      <c r="D57" s="416">
        <f t="shared" ref="D57:K57" si="6">SUM(D55:D56)</f>
        <v>155093</v>
      </c>
      <c r="E57" s="416">
        <f t="shared" si="6"/>
        <v>4363</v>
      </c>
      <c r="F57" s="416">
        <f t="shared" si="6"/>
        <v>8153</v>
      </c>
      <c r="G57" s="416">
        <f t="shared" si="6"/>
        <v>0</v>
      </c>
      <c r="H57" s="416">
        <f t="shared" si="6"/>
        <v>3284</v>
      </c>
      <c r="I57" s="416">
        <f t="shared" si="6"/>
        <v>0</v>
      </c>
      <c r="J57" s="416">
        <f t="shared" si="6"/>
        <v>0</v>
      </c>
      <c r="K57" s="416">
        <f t="shared" si="6"/>
        <v>1291042</v>
      </c>
      <c r="L57" s="410">
        <f>SUM(L55:L56)</f>
        <v>1257025</v>
      </c>
      <c r="M57" s="14"/>
      <c r="N57" s="14"/>
    </row>
    <row r="58" spans="1:14" s="15" customFormat="1" ht="13.5" thickTop="1" x14ac:dyDescent="0.2">
      <c r="A58" s="1734" t="s">
        <v>696</v>
      </c>
      <c r="B58" s="508"/>
      <c r="C58" s="417"/>
      <c r="D58" s="414"/>
      <c r="E58" s="414"/>
      <c r="F58" s="414"/>
      <c r="G58" s="414"/>
      <c r="H58" s="414"/>
      <c r="I58" s="408"/>
      <c r="J58" s="408"/>
      <c r="K58" s="414"/>
      <c r="L58" s="414"/>
      <c r="M58" s="14"/>
      <c r="N58" s="14"/>
    </row>
    <row r="59" spans="1:14" s="15" customFormat="1" x14ac:dyDescent="0.2">
      <c r="A59" s="1729" t="s">
        <v>1234</v>
      </c>
      <c r="B59" s="266">
        <v>2510</v>
      </c>
      <c r="C59" s="413">
        <v>147825</v>
      </c>
      <c r="D59" s="413">
        <v>24531</v>
      </c>
      <c r="E59" s="413">
        <v>6183</v>
      </c>
      <c r="F59" s="413">
        <v>306</v>
      </c>
      <c r="G59" s="413">
        <v>0</v>
      </c>
      <c r="H59" s="413">
        <v>1015</v>
      </c>
      <c r="I59" s="413">
        <v>0</v>
      </c>
      <c r="J59" s="413">
        <v>0</v>
      </c>
      <c r="K59" s="415">
        <f t="shared" ref="K59:K64" si="7">SUM(C59:J59)</f>
        <v>179860</v>
      </c>
      <c r="L59" s="413">
        <v>181550</v>
      </c>
      <c r="M59" s="14"/>
      <c r="N59" s="14"/>
    </row>
    <row r="60" spans="1:14" s="15" customFormat="1" x14ac:dyDescent="0.2">
      <c r="A60" s="1729" t="s">
        <v>531</v>
      </c>
      <c r="B60" s="266">
        <v>2520</v>
      </c>
      <c r="C60" s="407">
        <v>163007</v>
      </c>
      <c r="D60" s="407">
        <v>9097</v>
      </c>
      <c r="E60" s="407">
        <v>11312</v>
      </c>
      <c r="F60" s="407">
        <v>62537</v>
      </c>
      <c r="G60" s="407">
        <v>0</v>
      </c>
      <c r="H60" s="407">
        <v>0</v>
      </c>
      <c r="I60" s="407">
        <v>0</v>
      </c>
      <c r="J60" s="407">
        <v>0</v>
      </c>
      <c r="K60" s="415">
        <f t="shared" si="7"/>
        <v>245953</v>
      </c>
      <c r="L60" s="413">
        <v>249930</v>
      </c>
      <c r="M60" s="14"/>
      <c r="N60" s="14"/>
    </row>
    <row r="61" spans="1:14" s="15" customFormat="1" x14ac:dyDescent="0.2">
      <c r="A61" s="1729" t="s">
        <v>219</v>
      </c>
      <c r="B61" s="266">
        <v>2540</v>
      </c>
      <c r="C61" s="407">
        <v>0</v>
      </c>
      <c r="D61" s="407">
        <v>0</v>
      </c>
      <c r="E61" s="407">
        <v>0</v>
      </c>
      <c r="F61" s="407">
        <v>0</v>
      </c>
      <c r="G61" s="407">
        <v>0</v>
      </c>
      <c r="H61" s="407">
        <v>0</v>
      </c>
      <c r="I61" s="407">
        <v>0</v>
      </c>
      <c r="J61" s="407">
        <v>0</v>
      </c>
      <c r="K61" s="415">
        <f t="shared" si="7"/>
        <v>0</v>
      </c>
      <c r="L61" s="413">
        <v>0</v>
      </c>
      <c r="M61" s="14"/>
      <c r="N61" s="14"/>
    </row>
    <row r="62" spans="1:14" s="15" customFormat="1" x14ac:dyDescent="0.2">
      <c r="A62" s="1729" t="s">
        <v>1106</v>
      </c>
      <c r="B62" s="266">
        <v>2550</v>
      </c>
      <c r="C62" s="407">
        <v>0</v>
      </c>
      <c r="D62" s="407">
        <v>0</v>
      </c>
      <c r="E62" s="407">
        <v>0</v>
      </c>
      <c r="F62" s="407">
        <v>0</v>
      </c>
      <c r="G62" s="407">
        <v>0</v>
      </c>
      <c r="H62" s="407">
        <v>0</v>
      </c>
      <c r="I62" s="407">
        <v>0</v>
      </c>
      <c r="J62" s="407">
        <v>0</v>
      </c>
      <c r="K62" s="415">
        <f t="shared" si="7"/>
        <v>0</v>
      </c>
      <c r="L62" s="413">
        <v>0</v>
      </c>
      <c r="M62" s="14"/>
      <c r="N62" s="14"/>
    </row>
    <row r="63" spans="1:14" s="14" customFormat="1" x14ac:dyDescent="0.2">
      <c r="A63" s="1729" t="s">
        <v>106</v>
      </c>
      <c r="B63" s="266">
        <v>2560</v>
      </c>
      <c r="C63" s="407">
        <v>218092</v>
      </c>
      <c r="D63" s="407">
        <v>58325</v>
      </c>
      <c r="E63" s="407">
        <v>12691</v>
      </c>
      <c r="F63" s="407">
        <v>189882</v>
      </c>
      <c r="G63" s="407">
        <v>0</v>
      </c>
      <c r="H63" s="407">
        <v>0</v>
      </c>
      <c r="I63" s="407">
        <v>0</v>
      </c>
      <c r="J63" s="407">
        <v>0</v>
      </c>
      <c r="K63" s="415">
        <f t="shared" si="7"/>
        <v>478990</v>
      </c>
      <c r="L63" s="413">
        <v>479340</v>
      </c>
    </row>
    <row r="64" spans="1:14" s="14" customFormat="1" x14ac:dyDescent="0.2">
      <c r="A64" s="1736"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814</v>
      </c>
      <c r="B65" s="462" t="s">
        <v>36</v>
      </c>
      <c r="C65" s="410">
        <f>SUM(C59:C64)</f>
        <v>528924</v>
      </c>
      <c r="D65" s="410">
        <f t="shared" ref="D65:L65" si="8">SUM(D59:D64)</f>
        <v>91953</v>
      </c>
      <c r="E65" s="410">
        <f t="shared" si="8"/>
        <v>30186</v>
      </c>
      <c r="F65" s="410">
        <f t="shared" si="8"/>
        <v>252725</v>
      </c>
      <c r="G65" s="410">
        <f t="shared" si="8"/>
        <v>0</v>
      </c>
      <c r="H65" s="410">
        <f t="shared" si="8"/>
        <v>1015</v>
      </c>
      <c r="I65" s="410">
        <f t="shared" si="8"/>
        <v>0</v>
      </c>
      <c r="J65" s="410">
        <f t="shared" si="8"/>
        <v>0</v>
      </c>
      <c r="K65" s="410">
        <f t="shared" si="8"/>
        <v>904803</v>
      </c>
      <c r="L65" s="410">
        <f t="shared" si="8"/>
        <v>910820</v>
      </c>
      <c r="M65" s="14"/>
      <c r="N65" s="14"/>
    </row>
    <row r="66" spans="1:14" s="15" customFormat="1" ht="13.5" thickTop="1" x14ac:dyDescent="0.2">
      <c r="A66" s="1734" t="s">
        <v>697</v>
      </c>
      <c r="B66" s="460"/>
      <c r="C66" s="408"/>
      <c r="D66" s="408"/>
      <c r="E66" s="408"/>
      <c r="F66" s="408"/>
      <c r="G66" s="408"/>
      <c r="H66" s="408"/>
      <c r="I66" s="408"/>
      <c r="J66" s="408"/>
      <c r="K66" s="414"/>
      <c r="L66" s="414"/>
      <c r="M66" s="14"/>
      <c r="N66" s="14"/>
    </row>
    <row r="67" spans="1:14" s="15" customFormat="1" x14ac:dyDescent="0.2">
      <c r="A67" s="1729" t="s">
        <v>1226</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29" t="s">
        <v>691</v>
      </c>
      <c r="B68" s="266">
        <v>2620</v>
      </c>
      <c r="C68" s="407">
        <v>0</v>
      </c>
      <c r="D68" s="407">
        <v>0</v>
      </c>
      <c r="E68" s="407">
        <v>0</v>
      </c>
      <c r="F68" s="407">
        <v>1647</v>
      </c>
      <c r="G68" s="407">
        <v>0</v>
      </c>
      <c r="H68" s="407">
        <v>0</v>
      </c>
      <c r="I68" s="407">
        <v>0</v>
      </c>
      <c r="J68" s="407">
        <v>0</v>
      </c>
      <c r="K68" s="415">
        <f>SUM(C68:J68)</f>
        <v>1647</v>
      </c>
      <c r="L68" s="413">
        <v>100</v>
      </c>
      <c r="M68" s="14"/>
      <c r="N68" s="14"/>
    </row>
    <row r="69" spans="1:14" s="15" customFormat="1" x14ac:dyDescent="0.2">
      <c r="A69" s="1729" t="s">
        <v>1227</v>
      </c>
      <c r="B69" s="266">
        <v>2630</v>
      </c>
      <c r="C69" s="407">
        <v>40506</v>
      </c>
      <c r="D69" s="407">
        <v>108</v>
      </c>
      <c r="E69" s="407">
        <v>4425</v>
      </c>
      <c r="F69" s="407">
        <v>298</v>
      </c>
      <c r="G69" s="407">
        <v>0</v>
      </c>
      <c r="H69" s="407">
        <v>0</v>
      </c>
      <c r="I69" s="407">
        <v>0</v>
      </c>
      <c r="J69" s="407">
        <v>0</v>
      </c>
      <c r="K69" s="415">
        <f>SUM(C69:J69)</f>
        <v>45337</v>
      </c>
      <c r="L69" s="413">
        <v>50880</v>
      </c>
      <c r="M69" s="14"/>
      <c r="N69" s="14"/>
    </row>
    <row r="70" spans="1:14" s="15" customFormat="1" x14ac:dyDescent="0.2">
      <c r="A70" s="1729" t="s">
        <v>463</v>
      </c>
      <c r="B70" s="266">
        <v>2640</v>
      </c>
      <c r="C70" s="407">
        <v>0</v>
      </c>
      <c r="D70" s="407">
        <v>0</v>
      </c>
      <c r="E70" s="407">
        <v>0</v>
      </c>
      <c r="F70" s="407">
        <v>0</v>
      </c>
      <c r="G70" s="407">
        <v>0</v>
      </c>
      <c r="H70" s="407">
        <v>0</v>
      </c>
      <c r="I70" s="407">
        <v>0</v>
      </c>
      <c r="J70" s="407">
        <v>0</v>
      </c>
      <c r="K70" s="415">
        <f>SUM(C70:J70)</f>
        <v>0</v>
      </c>
      <c r="L70" s="413">
        <v>0</v>
      </c>
      <c r="M70" s="14"/>
      <c r="N70" s="14"/>
    </row>
    <row r="71" spans="1:14" s="15" customFormat="1" x14ac:dyDescent="0.2">
      <c r="A71" s="1729" t="s">
        <v>464</v>
      </c>
      <c r="B71" s="266">
        <v>2660</v>
      </c>
      <c r="C71" s="407">
        <v>0</v>
      </c>
      <c r="D71" s="407">
        <v>0</v>
      </c>
      <c r="E71" s="407">
        <v>0</v>
      </c>
      <c r="F71" s="407">
        <v>0</v>
      </c>
      <c r="G71" s="407">
        <v>0</v>
      </c>
      <c r="H71" s="407">
        <v>0</v>
      </c>
      <c r="I71" s="407">
        <v>0</v>
      </c>
      <c r="J71" s="407">
        <v>0</v>
      </c>
      <c r="K71" s="415">
        <f>SUM(C71:J71)</f>
        <v>0</v>
      </c>
      <c r="L71" s="413">
        <v>3500</v>
      </c>
      <c r="M71" s="14"/>
      <c r="N71" s="14"/>
    </row>
    <row r="72" spans="1:14" s="15" customFormat="1" ht="12.75" customHeight="1" thickBot="1" x14ac:dyDescent="0.25">
      <c r="A72" s="870" t="s">
        <v>38</v>
      </c>
      <c r="B72" s="459" t="s">
        <v>37</v>
      </c>
      <c r="C72" s="410">
        <f>SUM(C67:C71)</f>
        <v>40506</v>
      </c>
      <c r="D72" s="410">
        <f t="shared" ref="D72:K72" si="9">SUM(D67:D71)</f>
        <v>108</v>
      </c>
      <c r="E72" s="410">
        <f t="shared" si="9"/>
        <v>4425</v>
      </c>
      <c r="F72" s="410">
        <f t="shared" si="9"/>
        <v>1945</v>
      </c>
      <c r="G72" s="410">
        <f t="shared" si="9"/>
        <v>0</v>
      </c>
      <c r="H72" s="410">
        <f t="shared" si="9"/>
        <v>0</v>
      </c>
      <c r="I72" s="410">
        <f t="shared" si="9"/>
        <v>0</v>
      </c>
      <c r="J72" s="410">
        <f t="shared" si="9"/>
        <v>0</v>
      </c>
      <c r="K72" s="410">
        <f t="shared" si="9"/>
        <v>46984</v>
      </c>
      <c r="L72" s="410">
        <f>SUM(L67:L71)</f>
        <v>54480</v>
      </c>
      <c r="M72" s="14"/>
      <c r="N72" s="14"/>
    </row>
    <row r="73" spans="1:14" s="15" customFormat="1" ht="14.25" thickTop="1" thickBot="1" x14ac:dyDescent="0.25">
      <c r="A73" s="1737" t="s">
        <v>1133</v>
      </c>
      <c r="B73" s="1721" t="s">
        <v>653</v>
      </c>
      <c r="C73" s="418">
        <v>900</v>
      </c>
      <c r="D73" s="418">
        <v>352</v>
      </c>
      <c r="E73" s="418">
        <v>0</v>
      </c>
      <c r="F73" s="418">
        <v>297</v>
      </c>
      <c r="G73" s="418">
        <v>0</v>
      </c>
      <c r="H73" s="418">
        <v>0</v>
      </c>
      <c r="I73" s="423">
        <v>0</v>
      </c>
      <c r="J73" s="423">
        <v>0</v>
      </c>
      <c r="K73" s="410">
        <f>SUM(C73:J73)</f>
        <v>1549</v>
      </c>
      <c r="L73" s="419">
        <v>1242</v>
      </c>
      <c r="M73" s="14"/>
      <c r="N73" s="14"/>
    </row>
    <row r="74" spans="1:14" ht="12.75" customHeight="1" thickTop="1" thickBot="1" x14ac:dyDescent="0.25">
      <c r="A74" s="870" t="s">
        <v>951</v>
      </c>
      <c r="B74" s="1720">
        <v>2000</v>
      </c>
      <c r="C74" s="420">
        <f>SUM(C42,C47,C53,C57,C65,C72,C73)</f>
        <v>4274499</v>
      </c>
      <c r="D74" s="420">
        <f t="shared" ref="D74:K74" si="10">SUM(D42,D47,D53,D57,D65,D72,D73)</f>
        <v>676892</v>
      </c>
      <c r="E74" s="420">
        <f t="shared" si="10"/>
        <v>631696</v>
      </c>
      <c r="F74" s="420">
        <f t="shared" si="10"/>
        <v>457798</v>
      </c>
      <c r="G74" s="420">
        <f t="shared" si="10"/>
        <v>0</v>
      </c>
      <c r="H74" s="420">
        <f t="shared" si="10"/>
        <v>17231</v>
      </c>
      <c r="I74" s="420">
        <f t="shared" si="10"/>
        <v>87898</v>
      </c>
      <c r="J74" s="420">
        <f t="shared" si="10"/>
        <v>0</v>
      </c>
      <c r="K74" s="420">
        <f t="shared" si="10"/>
        <v>6146014</v>
      </c>
      <c r="L74" s="420">
        <f>SUM(L42,L47,L53,L57,L65,L72,L73)</f>
        <v>6084350</v>
      </c>
    </row>
    <row r="75" spans="1:14" s="23" customFormat="1" ht="18" customHeight="1" thickTop="1" thickBot="1" x14ac:dyDescent="0.25">
      <c r="A75" s="1728" t="s">
        <v>50</v>
      </c>
      <c r="B75" s="1722" t="s">
        <v>654</v>
      </c>
      <c r="C75" s="418">
        <v>25418</v>
      </c>
      <c r="D75" s="418">
        <v>150</v>
      </c>
      <c r="E75" s="418">
        <v>8959</v>
      </c>
      <c r="F75" s="418">
        <v>2761</v>
      </c>
      <c r="G75" s="418">
        <v>0</v>
      </c>
      <c r="H75" s="418">
        <v>0</v>
      </c>
      <c r="I75" s="423">
        <v>0</v>
      </c>
      <c r="J75" s="423">
        <v>0</v>
      </c>
      <c r="K75" s="410">
        <f>SUM(C75:J75)</f>
        <v>37288</v>
      </c>
      <c r="L75" s="419">
        <v>56577</v>
      </c>
      <c r="M75" s="888"/>
      <c r="N75" s="888"/>
    </row>
    <row r="76" spans="1:14" s="115" customFormat="1" ht="18" customHeight="1" thickTop="1" x14ac:dyDescent="0.2">
      <c r="A76" s="1739" t="s">
        <v>422</v>
      </c>
      <c r="B76" s="1785" t="s">
        <v>1005</v>
      </c>
      <c r="C76" s="411"/>
      <c r="D76" s="411"/>
      <c r="E76" s="408"/>
      <c r="F76" s="411"/>
      <c r="G76" s="411"/>
      <c r="H76" s="408"/>
      <c r="I76" s="408"/>
      <c r="J76" s="408"/>
      <c r="K76" s="408"/>
      <c r="L76" s="408"/>
      <c r="M76" s="890"/>
      <c r="N76" s="890"/>
    </row>
    <row r="77" spans="1:14" s="23" customFormat="1" ht="13.5" customHeight="1" x14ac:dyDescent="0.2">
      <c r="A77" s="1733" t="s">
        <v>698</v>
      </c>
      <c r="B77" s="207"/>
      <c r="C77" s="408"/>
      <c r="D77" s="408"/>
      <c r="E77" s="412"/>
      <c r="F77" s="408"/>
      <c r="G77" s="408"/>
      <c r="H77" s="412"/>
      <c r="I77" s="408"/>
      <c r="J77" s="408"/>
      <c r="K77" s="412"/>
      <c r="L77" s="412"/>
      <c r="M77" s="888"/>
      <c r="N77" s="888"/>
    </row>
    <row r="78" spans="1:14" x14ac:dyDescent="0.2">
      <c r="A78" s="1729" t="s">
        <v>574</v>
      </c>
      <c r="B78" s="266">
        <v>4110</v>
      </c>
      <c r="C78" s="408"/>
      <c r="D78" s="408"/>
      <c r="E78" s="413">
        <v>0</v>
      </c>
      <c r="F78" s="408"/>
      <c r="G78" s="408"/>
      <c r="H78" s="413">
        <v>0</v>
      </c>
      <c r="I78" s="500"/>
      <c r="J78" s="500"/>
      <c r="K78" s="409">
        <f t="shared" ref="K78:K83" si="11">SUM(C78:J78)</f>
        <v>0</v>
      </c>
      <c r="L78" s="413">
        <v>0</v>
      </c>
    </row>
    <row r="79" spans="1:14" x14ac:dyDescent="0.2">
      <c r="A79" s="1729" t="s">
        <v>343</v>
      </c>
      <c r="B79" s="266">
        <v>4120</v>
      </c>
      <c r="C79" s="408"/>
      <c r="D79" s="408"/>
      <c r="E79" s="407">
        <v>38085</v>
      </c>
      <c r="F79" s="408"/>
      <c r="G79" s="408"/>
      <c r="H79" s="407">
        <v>0</v>
      </c>
      <c r="I79" s="500"/>
      <c r="J79" s="500"/>
      <c r="K79" s="409">
        <f t="shared" si="11"/>
        <v>38085</v>
      </c>
      <c r="L79" s="413">
        <v>0</v>
      </c>
    </row>
    <row r="80" spans="1:14" x14ac:dyDescent="0.2">
      <c r="A80" s="1729" t="s">
        <v>344</v>
      </c>
      <c r="B80" s="266">
        <v>4130</v>
      </c>
      <c r="C80" s="408"/>
      <c r="D80" s="408"/>
      <c r="E80" s="407">
        <v>0</v>
      </c>
      <c r="F80" s="408"/>
      <c r="G80" s="408"/>
      <c r="H80" s="407">
        <v>0</v>
      </c>
      <c r="I80" s="500"/>
      <c r="J80" s="500"/>
      <c r="K80" s="409">
        <f t="shared" si="11"/>
        <v>0</v>
      </c>
      <c r="L80" s="413">
        <v>0</v>
      </c>
    </row>
    <row r="81" spans="1:12" x14ac:dyDescent="0.2">
      <c r="A81" s="1729" t="s">
        <v>791</v>
      </c>
      <c r="B81" s="266">
        <v>4140</v>
      </c>
      <c r="C81" s="408"/>
      <c r="D81" s="408"/>
      <c r="E81" s="407">
        <v>0</v>
      </c>
      <c r="F81" s="408"/>
      <c r="G81" s="408"/>
      <c r="H81" s="407">
        <v>0</v>
      </c>
      <c r="I81" s="500"/>
      <c r="J81" s="500"/>
      <c r="K81" s="409">
        <f t="shared" si="11"/>
        <v>0</v>
      </c>
      <c r="L81" s="413">
        <v>0</v>
      </c>
    </row>
    <row r="82" spans="1:12" x14ac:dyDescent="0.2">
      <c r="A82" s="1729" t="s">
        <v>89</v>
      </c>
      <c r="B82" s="266">
        <v>4170</v>
      </c>
      <c r="C82" s="408"/>
      <c r="D82" s="408"/>
      <c r="E82" s="407">
        <v>0</v>
      </c>
      <c r="F82" s="408"/>
      <c r="G82" s="408"/>
      <c r="H82" s="407">
        <v>0</v>
      </c>
      <c r="I82" s="500"/>
      <c r="J82" s="500"/>
      <c r="K82" s="409">
        <f t="shared" si="11"/>
        <v>0</v>
      </c>
      <c r="L82" s="413">
        <v>0</v>
      </c>
    </row>
    <row r="83" spans="1:12" x14ac:dyDescent="0.2">
      <c r="A83" s="1735" t="s">
        <v>792</v>
      </c>
      <c r="B83" s="113">
        <v>4190</v>
      </c>
      <c r="C83" s="408"/>
      <c r="D83" s="408"/>
      <c r="E83" s="407">
        <v>0</v>
      </c>
      <c r="F83" s="408"/>
      <c r="G83" s="408"/>
      <c r="H83" s="407">
        <v>0</v>
      </c>
      <c r="I83" s="500"/>
      <c r="J83" s="500"/>
      <c r="K83" s="409">
        <f t="shared" si="11"/>
        <v>0</v>
      </c>
      <c r="L83" s="413">
        <v>50000</v>
      </c>
    </row>
    <row r="84" spans="1:12" ht="13.5" thickBot="1" x14ac:dyDescent="0.25">
      <c r="A84" s="870" t="s">
        <v>1846</v>
      </c>
      <c r="B84" s="526">
        <v>4100</v>
      </c>
      <c r="C84" s="408"/>
      <c r="D84" s="408"/>
      <c r="E84" s="410">
        <f>SUM(E78:E83)</f>
        <v>38085</v>
      </c>
      <c r="F84" s="408"/>
      <c r="G84" s="408"/>
      <c r="H84" s="410">
        <f>SUM(H78:H83)</f>
        <v>0</v>
      </c>
      <c r="I84" s="500"/>
      <c r="J84" s="500"/>
      <c r="K84" s="410">
        <f>SUM(K78:K83)</f>
        <v>38085</v>
      </c>
      <c r="L84" s="410">
        <f>SUM(L78:L83)</f>
        <v>50000</v>
      </c>
    </row>
    <row r="85" spans="1:12" ht="12.75" customHeight="1" thickTop="1" thickBot="1" x14ac:dyDescent="0.25">
      <c r="A85" s="867" t="s">
        <v>289</v>
      </c>
      <c r="B85" s="510">
        <v>4210</v>
      </c>
      <c r="C85" s="408"/>
      <c r="D85" s="408"/>
      <c r="E85" s="432"/>
      <c r="F85" s="408"/>
      <c r="G85" s="408"/>
      <c r="H85" s="690">
        <v>7536</v>
      </c>
      <c r="I85" s="500"/>
      <c r="J85" s="500"/>
      <c r="K85" s="513">
        <f>H85</f>
        <v>7536</v>
      </c>
      <c r="L85" s="436">
        <v>0</v>
      </c>
    </row>
    <row r="86" spans="1:12" ht="12.75" customHeight="1" thickTop="1" thickBot="1" x14ac:dyDescent="0.25">
      <c r="A86" s="1724" t="s">
        <v>793</v>
      </c>
      <c r="B86" s="855">
        <v>4220</v>
      </c>
      <c r="C86" s="408"/>
      <c r="D86" s="408"/>
      <c r="E86" s="431"/>
      <c r="F86" s="408"/>
      <c r="G86" s="408"/>
      <c r="H86" s="430">
        <v>234033</v>
      </c>
      <c r="I86" s="500"/>
      <c r="J86" s="500"/>
      <c r="K86" s="513">
        <f t="shared" ref="K86:K98" si="12">H86</f>
        <v>234033</v>
      </c>
      <c r="L86" s="436">
        <v>170000</v>
      </c>
    </row>
    <row r="87" spans="1:12" ht="14.25" thickTop="1" thickBot="1" x14ac:dyDescent="0.25">
      <c r="A87" s="868" t="s">
        <v>794</v>
      </c>
      <c r="B87" s="511">
        <v>4230</v>
      </c>
      <c r="C87" s="408"/>
      <c r="D87" s="408"/>
      <c r="E87" s="431"/>
      <c r="F87" s="408"/>
      <c r="G87" s="408"/>
      <c r="H87" s="430">
        <v>0</v>
      </c>
      <c r="I87" s="500"/>
      <c r="J87" s="500"/>
      <c r="K87" s="513">
        <f t="shared" si="12"/>
        <v>0</v>
      </c>
      <c r="L87" s="436">
        <v>0</v>
      </c>
    </row>
    <row r="88" spans="1:12" ht="12.75" customHeight="1" thickTop="1" thickBot="1" x14ac:dyDescent="0.25">
      <c r="A88" s="868" t="s">
        <v>863</v>
      </c>
      <c r="B88" s="511">
        <v>4240</v>
      </c>
      <c r="C88" s="408"/>
      <c r="D88" s="408"/>
      <c r="E88" s="431"/>
      <c r="F88" s="408"/>
      <c r="G88" s="408"/>
      <c r="H88" s="430">
        <v>0</v>
      </c>
      <c r="I88" s="500"/>
      <c r="J88" s="500"/>
      <c r="K88" s="513">
        <f t="shared" si="12"/>
        <v>0</v>
      </c>
      <c r="L88" s="436">
        <v>0</v>
      </c>
    </row>
    <row r="89" spans="1:12" ht="12.75" customHeight="1" thickTop="1" thickBot="1" x14ac:dyDescent="0.25">
      <c r="A89" s="868" t="s">
        <v>795</v>
      </c>
      <c r="B89" s="511">
        <v>4270</v>
      </c>
      <c r="C89" s="408"/>
      <c r="D89" s="408"/>
      <c r="E89" s="431"/>
      <c r="F89" s="408"/>
      <c r="G89" s="408"/>
      <c r="H89" s="430">
        <v>0</v>
      </c>
      <c r="I89" s="500"/>
      <c r="J89" s="500"/>
      <c r="K89" s="513">
        <f t="shared" si="12"/>
        <v>0</v>
      </c>
      <c r="L89" s="436">
        <v>0</v>
      </c>
    </row>
    <row r="90" spans="1:12" ht="12.75" customHeight="1" thickTop="1" thickBot="1" x14ac:dyDescent="0.25">
      <c r="A90" s="868" t="s">
        <v>778</v>
      </c>
      <c r="B90" s="511">
        <v>4280</v>
      </c>
      <c r="C90" s="408"/>
      <c r="D90" s="408"/>
      <c r="E90" s="431"/>
      <c r="F90" s="408"/>
      <c r="G90" s="408"/>
      <c r="H90" s="430">
        <v>0</v>
      </c>
      <c r="I90" s="500"/>
      <c r="J90" s="500"/>
      <c r="K90" s="513">
        <f t="shared" si="12"/>
        <v>0</v>
      </c>
      <c r="L90" s="436">
        <v>0</v>
      </c>
    </row>
    <row r="91" spans="1:12" ht="12.75" customHeight="1" thickTop="1" thickBot="1" x14ac:dyDescent="0.25">
      <c r="A91" s="868" t="s">
        <v>779</v>
      </c>
      <c r="B91" s="511">
        <v>4290</v>
      </c>
      <c r="C91" s="408"/>
      <c r="D91" s="408"/>
      <c r="E91" s="431"/>
      <c r="F91" s="408"/>
      <c r="G91" s="408"/>
      <c r="H91" s="430">
        <v>0</v>
      </c>
      <c r="I91" s="500"/>
      <c r="J91" s="500"/>
      <c r="K91" s="513">
        <f t="shared" si="12"/>
        <v>0</v>
      </c>
      <c r="L91" s="436">
        <v>0</v>
      </c>
    </row>
    <row r="92" spans="1:12" ht="14.25" thickTop="1" thickBot="1" x14ac:dyDescent="0.25">
      <c r="A92" s="1968" t="s">
        <v>2004</v>
      </c>
      <c r="B92" s="1727">
        <v>4200</v>
      </c>
      <c r="C92" s="408"/>
      <c r="D92" s="408"/>
      <c r="E92" s="431"/>
      <c r="F92" s="408"/>
      <c r="G92" s="408"/>
      <c r="H92" s="1040">
        <f>SUM(H85:H91)</f>
        <v>241569</v>
      </c>
      <c r="I92" s="500"/>
      <c r="J92" s="500"/>
      <c r="K92" s="513">
        <f t="shared" si="12"/>
        <v>241569</v>
      </c>
      <c r="L92" s="1040">
        <f>SUM(L85:L91)</f>
        <v>170000</v>
      </c>
    </row>
    <row r="93" spans="1:12" ht="14.25" thickTop="1" thickBot="1" x14ac:dyDescent="0.25">
      <c r="A93" s="1724" t="s">
        <v>780</v>
      </c>
      <c r="B93" s="1725">
        <v>4310</v>
      </c>
      <c r="C93" s="408"/>
      <c r="D93" s="408"/>
      <c r="E93" s="431"/>
      <c r="F93" s="408"/>
      <c r="G93" s="408"/>
      <c r="H93" s="1726">
        <v>0</v>
      </c>
      <c r="I93" s="500"/>
      <c r="J93" s="500"/>
      <c r="K93" s="513">
        <f t="shared" si="12"/>
        <v>0</v>
      </c>
      <c r="L93" s="794">
        <v>0</v>
      </c>
    </row>
    <row r="94" spans="1:12" ht="12.75" customHeight="1" thickTop="1" thickBot="1" x14ac:dyDescent="0.25">
      <c r="A94" s="868" t="s">
        <v>781</v>
      </c>
      <c r="B94" s="511">
        <v>4320</v>
      </c>
      <c r="C94" s="408"/>
      <c r="D94" s="408"/>
      <c r="E94" s="431"/>
      <c r="F94" s="408"/>
      <c r="G94" s="408"/>
      <c r="H94" s="430">
        <v>0</v>
      </c>
      <c r="I94" s="500"/>
      <c r="J94" s="500"/>
      <c r="K94" s="513">
        <f t="shared" si="12"/>
        <v>0</v>
      </c>
      <c r="L94" s="794">
        <v>0</v>
      </c>
    </row>
    <row r="95" spans="1:12" ht="15" customHeight="1" thickTop="1" thickBot="1" x14ac:dyDescent="0.25">
      <c r="A95" s="868" t="s">
        <v>1849</v>
      </c>
      <c r="B95" s="511">
        <v>4330</v>
      </c>
      <c r="C95" s="408"/>
      <c r="D95" s="408"/>
      <c r="E95" s="431"/>
      <c r="F95" s="408"/>
      <c r="G95" s="408"/>
      <c r="H95" s="430">
        <v>0</v>
      </c>
      <c r="I95" s="500"/>
      <c r="J95" s="500"/>
      <c r="K95" s="513">
        <f t="shared" si="12"/>
        <v>0</v>
      </c>
      <c r="L95" s="794">
        <v>0</v>
      </c>
    </row>
    <row r="96" spans="1:12" ht="14.25" thickTop="1" thickBot="1" x14ac:dyDescent="0.25">
      <c r="A96" s="868" t="s">
        <v>782</v>
      </c>
      <c r="B96" s="511">
        <v>4340</v>
      </c>
      <c r="C96" s="408"/>
      <c r="D96" s="408"/>
      <c r="E96" s="431"/>
      <c r="F96" s="408"/>
      <c r="G96" s="408"/>
      <c r="H96" s="430">
        <v>0</v>
      </c>
      <c r="I96" s="500"/>
      <c r="J96" s="500"/>
      <c r="K96" s="513">
        <f t="shared" si="12"/>
        <v>0</v>
      </c>
      <c r="L96" s="794">
        <v>0</v>
      </c>
    </row>
    <row r="97" spans="1:14" ht="12.75" customHeight="1" thickTop="1" thickBot="1" x14ac:dyDescent="0.25">
      <c r="A97" s="868" t="s">
        <v>861</v>
      </c>
      <c r="B97" s="511">
        <v>4370</v>
      </c>
      <c r="C97" s="408"/>
      <c r="D97" s="408"/>
      <c r="E97" s="431"/>
      <c r="F97" s="408"/>
      <c r="G97" s="408"/>
      <c r="H97" s="430">
        <v>0</v>
      </c>
      <c r="I97" s="500"/>
      <c r="J97" s="500"/>
      <c r="K97" s="513">
        <f t="shared" si="12"/>
        <v>0</v>
      </c>
      <c r="L97" s="794">
        <v>0</v>
      </c>
    </row>
    <row r="98" spans="1:14" ht="14.25" thickTop="1" thickBot="1" x14ac:dyDescent="0.25">
      <c r="A98" s="868" t="s">
        <v>862</v>
      </c>
      <c r="B98" s="511">
        <v>4380</v>
      </c>
      <c r="C98" s="408"/>
      <c r="D98" s="408"/>
      <c r="E98" s="512"/>
      <c r="F98" s="408"/>
      <c r="G98" s="408"/>
      <c r="H98" s="430">
        <v>0</v>
      </c>
      <c r="I98" s="500"/>
      <c r="J98" s="500"/>
      <c r="K98" s="513">
        <f t="shared" si="12"/>
        <v>0</v>
      </c>
      <c r="L98" s="794">
        <v>0</v>
      </c>
    </row>
    <row r="99" spans="1:14" ht="14.25" thickTop="1" thickBot="1" x14ac:dyDescent="0.25">
      <c r="A99" s="868" t="s">
        <v>424</v>
      </c>
      <c r="B99" s="511">
        <v>4390</v>
      </c>
      <c r="C99" s="408"/>
      <c r="D99" s="408"/>
      <c r="E99" s="794">
        <v>0</v>
      </c>
      <c r="F99" s="408"/>
      <c r="G99" s="408"/>
      <c r="H99" s="430">
        <v>0</v>
      </c>
      <c r="I99" s="500"/>
      <c r="J99" s="500"/>
      <c r="K99" s="513">
        <f>SUM(E99,H99)</f>
        <v>0</v>
      </c>
      <c r="L99" s="794">
        <v>0</v>
      </c>
    </row>
    <row r="100" spans="1:14" ht="14.25" thickTop="1" thickBot="1" x14ac:dyDescent="0.25">
      <c r="A100" s="1967" t="s">
        <v>1847</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37" t="s">
        <v>1850</v>
      </c>
      <c r="B101" s="515" t="s">
        <v>1083</v>
      </c>
      <c r="C101" s="408"/>
      <c r="D101" s="408"/>
      <c r="E101" s="423">
        <v>0</v>
      </c>
      <c r="F101" s="408"/>
      <c r="G101" s="408"/>
      <c r="H101" s="423">
        <v>0</v>
      </c>
      <c r="I101" s="500"/>
      <c r="J101" s="500"/>
      <c r="K101" s="1041">
        <f>SUM(C101:J101)</f>
        <v>0</v>
      </c>
      <c r="L101" s="436">
        <v>0</v>
      </c>
    </row>
    <row r="102" spans="1:14" ht="12.75" customHeight="1" thickTop="1" thickBot="1" x14ac:dyDescent="0.25">
      <c r="A102" s="870" t="s">
        <v>1848</v>
      </c>
      <c r="B102" s="526">
        <v>4000</v>
      </c>
      <c r="C102" s="408"/>
      <c r="D102" s="408"/>
      <c r="E102" s="420">
        <f>SUM(E84,E92,E100,E101)</f>
        <v>38085</v>
      </c>
      <c r="F102" s="408"/>
      <c r="G102" s="408"/>
      <c r="H102" s="420">
        <f>SUM(H84,H92,H100,H101)</f>
        <v>241569</v>
      </c>
      <c r="I102" s="500"/>
      <c r="J102" s="500"/>
      <c r="K102" s="420">
        <f>SUM(K84,K92,K100,K101)</f>
        <v>279654</v>
      </c>
      <c r="L102" s="420">
        <f>SUM(L84,L92,L100,L101)</f>
        <v>220000</v>
      </c>
    </row>
    <row r="103" spans="1:14" s="115" customFormat="1" ht="18" customHeight="1" thickTop="1" x14ac:dyDescent="0.2">
      <c r="A103" s="1739" t="s">
        <v>592</v>
      </c>
      <c r="B103" s="1785" t="s">
        <v>570</v>
      </c>
      <c r="C103" s="408"/>
      <c r="D103" s="408"/>
      <c r="E103" s="408"/>
      <c r="F103" s="408"/>
      <c r="G103" s="408"/>
      <c r="H103" s="411"/>
      <c r="I103" s="427"/>
      <c r="J103" s="427"/>
      <c r="K103" s="411"/>
      <c r="L103" s="411"/>
      <c r="M103" s="890"/>
      <c r="N103" s="890"/>
    </row>
    <row r="104" spans="1:14" s="295" customFormat="1" ht="13.5" customHeight="1" x14ac:dyDescent="0.2">
      <c r="A104" s="1740" t="s">
        <v>699</v>
      </c>
      <c r="B104" s="514"/>
      <c r="C104" s="408"/>
      <c r="D104" s="408"/>
      <c r="E104" s="408"/>
      <c r="F104" s="408"/>
      <c r="G104" s="408"/>
      <c r="H104" s="412"/>
      <c r="I104" s="427"/>
      <c r="J104" s="427"/>
      <c r="K104" s="412"/>
      <c r="L104" s="412"/>
      <c r="M104" s="888"/>
      <c r="N104" s="888"/>
    </row>
    <row r="105" spans="1:14" s="296" customFormat="1" x14ac:dyDescent="0.2">
      <c r="A105" s="1729"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29"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29" t="s">
        <v>1365</v>
      </c>
      <c r="B107" s="266">
        <v>5130</v>
      </c>
      <c r="C107" s="408"/>
      <c r="D107" s="408"/>
      <c r="E107" s="408"/>
      <c r="F107" s="408"/>
      <c r="G107" s="408"/>
      <c r="H107" s="407">
        <v>0</v>
      </c>
      <c r="I107" s="427"/>
      <c r="J107" s="427"/>
      <c r="K107" s="409">
        <f>H107</f>
        <v>0</v>
      </c>
      <c r="L107" s="413">
        <v>0</v>
      </c>
      <c r="M107" s="886"/>
      <c r="N107" s="886"/>
    </row>
    <row r="108" spans="1:14" s="296" customFormat="1" x14ac:dyDescent="0.2">
      <c r="A108" s="1729" t="s">
        <v>92</v>
      </c>
      <c r="B108" s="266" t="s">
        <v>672</v>
      </c>
      <c r="C108" s="408"/>
      <c r="D108" s="408"/>
      <c r="E108" s="408"/>
      <c r="F108" s="408"/>
      <c r="G108" s="408"/>
      <c r="H108" s="407">
        <v>0</v>
      </c>
      <c r="I108" s="427"/>
      <c r="J108" s="427"/>
      <c r="K108" s="409">
        <f>H108</f>
        <v>0</v>
      </c>
      <c r="L108" s="413">
        <v>0</v>
      </c>
      <c r="M108" s="886"/>
      <c r="N108" s="886"/>
    </row>
    <row r="109" spans="1:14" s="296" customFormat="1" x14ac:dyDescent="0.2">
      <c r="A109" s="1729"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1286</v>
      </c>
      <c r="B110" s="459" t="s">
        <v>813</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425</v>
      </c>
      <c r="B111" s="813" t="s">
        <v>39</v>
      </c>
      <c r="C111" s="408"/>
      <c r="D111" s="408"/>
      <c r="E111" s="408"/>
      <c r="F111" s="408"/>
      <c r="G111" s="408"/>
      <c r="H111" s="690">
        <v>115389</v>
      </c>
      <c r="I111" s="427"/>
      <c r="J111" s="427"/>
      <c r="K111" s="1042">
        <f>H111</f>
        <v>115389</v>
      </c>
      <c r="L111" s="794">
        <v>0</v>
      </c>
      <c r="M111" s="886"/>
      <c r="N111" s="886"/>
    </row>
    <row r="112" spans="1:14" s="296" customFormat="1" ht="12.75" customHeight="1" thickTop="1" thickBot="1" x14ac:dyDescent="0.25">
      <c r="A112" s="870" t="s">
        <v>723</v>
      </c>
      <c r="B112" s="462" t="s">
        <v>570</v>
      </c>
      <c r="C112" s="408"/>
      <c r="D112" s="408"/>
      <c r="E112" s="408"/>
      <c r="F112" s="408"/>
      <c r="G112" s="408"/>
      <c r="H112" s="1040">
        <f>SUM(H110:H111)</f>
        <v>115389</v>
      </c>
      <c r="I112" s="427"/>
      <c r="J112" s="427"/>
      <c r="K112" s="1040">
        <f>SUM(K110:K111)</f>
        <v>115389</v>
      </c>
      <c r="L112" s="420">
        <f>SUM(L110,L111)</f>
        <v>0</v>
      </c>
      <c r="M112" s="886"/>
      <c r="N112" s="886"/>
    </row>
    <row r="113" spans="1:14" s="23" customFormat="1" ht="18" customHeight="1" thickTop="1" thickBot="1" x14ac:dyDescent="0.25">
      <c r="A113" s="1738" t="s">
        <v>593</v>
      </c>
      <c r="B113" s="263" t="s">
        <v>1006</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14330391</v>
      </c>
      <c r="D114" s="410">
        <f t="shared" ref="D114:K114" si="13">SUM(D33,D74,D75,D102,D112,D113)</f>
        <v>1689920</v>
      </c>
      <c r="E114" s="410">
        <f t="shared" si="13"/>
        <v>726262</v>
      </c>
      <c r="F114" s="410">
        <f t="shared" si="13"/>
        <v>1017664</v>
      </c>
      <c r="G114" s="410">
        <f t="shared" si="13"/>
        <v>20535</v>
      </c>
      <c r="H114" s="410">
        <f>SUM(H33,H74,H75,H102,H112,H113)</f>
        <v>1038351</v>
      </c>
      <c r="I114" s="410">
        <f t="shared" si="13"/>
        <v>107056</v>
      </c>
      <c r="J114" s="410">
        <f t="shared" si="13"/>
        <v>0</v>
      </c>
      <c r="K114" s="410">
        <f t="shared" si="13"/>
        <v>18930179</v>
      </c>
      <c r="L114" s="410">
        <f>SUM(L33,L74,L75,L102,L112,L113)</f>
        <v>18308745</v>
      </c>
    </row>
    <row r="115" spans="1:14" ht="23.25" thickTop="1" x14ac:dyDescent="0.2">
      <c r="A115" s="1741" t="s">
        <v>1154</v>
      </c>
      <c r="B115" s="875"/>
      <c r="C115" s="411"/>
      <c r="D115" s="411"/>
      <c r="E115" s="411"/>
      <c r="F115" s="411"/>
      <c r="G115" s="411"/>
      <c r="H115" s="411"/>
      <c r="I115" s="411"/>
      <c r="J115" s="411"/>
      <c r="K115" s="434">
        <f>'Revenues 9-14'!C275-'Expenditures 15-22'!K114</f>
        <v>-1413571</v>
      </c>
      <c r="L115" s="411"/>
    </row>
    <row r="116" spans="1:14" s="1018" customFormat="1" ht="9" customHeight="1" x14ac:dyDescent="0.2">
      <c r="A116" s="1742"/>
      <c r="B116" s="879"/>
      <c r="C116" s="880"/>
      <c r="D116" s="880"/>
      <c r="E116" s="880"/>
      <c r="F116" s="880"/>
      <c r="G116" s="880"/>
      <c r="H116" s="880"/>
      <c r="I116" s="880"/>
      <c r="J116" s="880"/>
      <c r="K116" s="880"/>
      <c r="L116" s="880"/>
      <c r="M116" s="886"/>
      <c r="N116" s="886"/>
    </row>
    <row r="117" spans="1:14" s="114" customFormat="1" ht="30" customHeight="1" x14ac:dyDescent="0.2">
      <c r="A117" s="2276" t="s">
        <v>333</v>
      </c>
      <c r="B117" s="2277"/>
      <c r="C117" s="876"/>
      <c r="D117" s="877"/>
      <c r="E117" s="877"/>
      <c r="F117" s="877"/>
      <c r="G117" s="877"/>
      <c r="H117" s="877"/>
      <c r="I117" s="877"/>
      <c r="J117" s="877"/>
      <c r="K117" s="877"/>
      <c r="L117" s="878"/>
      <c r="M117" s="601"/>
      <c r="N117" s="601"/>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43" t="s">
        <v>674</v>
      </c>
      <c r="B119" s="207"/>
      <c r="C119" s="412"/>
      <c r="D119" s="412"/>
      <c r="E119" s="412"/>
      <c r="F119" s="408"/>
      <c r="G119" s="408"/>
      <c r="H119" s="412"/>
      <c r="I119" s="408"/>
      <c r="J119" s="408"/>
      <c r="K119" s="412"/>
      <c r="L119" s="412"/>
    </row>
    <row r="120" spans="1:14" ht="12.75" customHeight="1" x14ac:dyDescent="0.2">
      <c r="A120" s="1735"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44" t="s">
        <v>696</v>
      </c>
      <c r="B121" s="207"/>
      <c r="C121" s="425"/>
      <c r="D121" s="425"/>
      <c r="E121" s="425"/>
      <c r="F121" s="425"/>
      <c r="G121" s="425"/>
      <c r="H121" s="425"/>
      <c r="I121" s="408"/>
      <c r="J121" s="408"/>
      <c r="K121" s="412"/>
      <c r="L121" s="425"/>
    </row>
    <row r="122" spans="1:14" ht="13.5" thickBot="1" x14ac:dyDescent="0.25">
      <c r="A122" s="1729" t="s">
        <v>1234</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29"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29" t="s">
        <v>219</v>
      </c>
      <c r="B124" s="266">
        <v>2540</v>
      </c>
      <c r="C124" s="407">
        <v>798272</v>
      </c>
      <c r="D124" s="407">
        <v>131418</v>
      </c>
      <c r="E124" s="407">
        <v>307303</v>
      </c>
      <c r="F124" s="407">
        <v>474082</v>
      </c>
      <c r="G124" s="407">
        <v>21899</v>
      </c>
      <c r="H124" s="407">
        <v>135</v>
      </c>
      <c r="I124" s="407">
        <v>6543</v>
      </c>
      <c r="J124" s="407">
        <v>0</v>
      </c>
      <c r="K124" s="410">
        <f>SUM(C124:J124)</f>
        <v>1739652</v>
      </c>
      <c r="L124" s="407">
        <v>1815195</v>
      </c>
    </row>
    <row r="125" spans="1:14" ht="14.25" thickTop="1" thickBot="1" x14ac:dyDescent="0.25">
      <c r="A125" s="1729" t="s">
        <v>1106</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29"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814</v>
      </c>
      <c r="B127" s="462" t="s">
        <v>36</v>
      </c>
      <c r="C127" s="410">
        <f>SUM(C122:C126)</f>
        <v>798272</v>
      </c>
      <c r="D127" s="410">
        <f t="shared" ref="D127:L127" si="14">SUM(D122:D126)</f>
        <v>131418</v>
      </c>
      <c r="E127" s="410">
        <f t="shared" si="14"/>
        <v>307303</v>
      </c>
      <c r="F127" s="410">
        <f t="shared" si="14"/>
        <v>474082</v>
      </c>
      <c r="G127" s="410">
        <f t="shared" si="14"/>
        <v>21899</v>
      </c>
      <c r="H127" s="410">
        <f t="shared" si="14"/>
        <v>135</v>
      </c>
      <c r="I127" s="410">
        <f t="shared" si="14"/>
        <v>6543</v>
      </c>
      <c r="J127" s="410">
        <f t="shared" si="14"/>
        <v>0</v>
      </c>
      <c r="K127" s="410">
        <f t="shared" si="14"/>
        <v>1739652</v>
      </c>
      <c r="L127" s="410">
        <f t="shared" si="14"/>
        <v>1815195</v>
      </c>
    </row>
    <row r="128" spans="1:14" ht="12.75" customHeight="1" thickTop="1" x14ac:dyDescent="0.2">
      <c r="A128" s="867" t="s">
        <v>1133</v>
      </c>
      <c r="B128" s="1059" t="s">
        <v>653</v>
      </c>
      <c r="C128" s="1779">
        <v>0</v>
      </c>
      <c r="D128" s="1779">
        <v>0</v>
      </c>
      <c r="E128" s="1779">
        <v>0</v>
      </c>
      <c r="F128" s="1779">
        <v>0</v>
      </c>
      <c r="G128" s="1779">
        <v>428838</v>
      </c>
      <c r="H128" s="1779">
        <v>0</v>
      </c>
      <c r="I128" s="690">
        <v>0</v>
      </c>
      <c r="J128" s="690">
        <v>0</v>
      </c>
      <c r="K128" s="424">
        <f>SUM(C128:J128)</f>
        <v>428838</v>
      </c>
      <c r="L128" s="1779">
        <v>202800</v>
      </c>
    </row>
    <row r="129" spans="1:14" ht="12.75" customHeight="1" thickBot="1" x14ac:dyDescent="0.25">
      <c r="A129" s="1780" t="s">
        <v>951</v>
      </c>
      <c r="B129" s="1723" t="s">
        <v>648</v>
      </c>
      <c r="C129" s="420">
        <f>SUM(C120,C127,C128)</f>
        <v>798272</v>
      </c>
      <c r="D129" s="420">
        <f t="shared" ref="D129:L129" si="15">SUM(D120,D127,D128)</f>
        <v>131418</v>
      </c>
      <c r="E129" s="420">
        <f t="shared" si="15"/>
        <v>307303</v>
      </c>
      <c r="F129" s="420">
        <f t="shared" si="15"/>
        <v>474082</v>
      </c>
      <c r="G129" s="420">
        <f t="shared" si="15"/>
        <v>450737</v>
      </c>
      <c r="H129" s="420">
        <f t="shared" si="15"/>
        <v>135</v>
      </c>
      <c r="I129" s="420">
        <f t="shared" si="15"/>
        <v>6543</v>
      </c>
      <c r="J129" s="420">
        <f t="shared" si="15"/>
        <v>0</v>
      </c>
      <c r="K129" s="420">
        <f t="shared" si="15"/>
        <v>2168490</v>
      </c>
      <c r="L129" s="420">
        <f t="shared" si="15"/>
        <v>2017995</v>
      </c>
    </row>
    <row r="130" spans="1:14" ht="18" customHeight="1" thickTop="1" thickBot="1" x14ac:dyDescent="0.25">
      <c r="A130" s="1728" t="s">
        <v>1201</v>
      </c>
      <c r="B130" s="1722" t="s">
        <v>654</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5" t="s">
        <v>700</v>
      </c>
      <c r="B131" s="1785" t="s">
        <v>1005</v>
      </c>
      <c r="C131" s="427"/>
      <c r="D131" s="427"/>
      <c r="E131" s="428"/>
      <c r="F131" s="427"/>
      <c r="G131" s="427"/>
      <c r="H131" s="428"/>
      <c r="I131" s="427"/>
      <c r="J131" s="427"/>
      <c r="K131" s="428"/>
      <c r="L131" s="428"/>
    </row>
    <row r="132" spans="1:14" s="90" customFormat="1" ht="13.5" customHeight="1" x14ac:dyDescent="0.2">
      <c r="A132" s="1746" t="s">
        <v>698</v>
      </c>
      <c r="B132" s="531"/>
      <c r="C132" s="427"/>
      <c r="D132" s="427"/>
      <c r="E132" s="425"/>
      <c r="F132" s="427"/>
      <c r="G132" s="427"/>
      <c r="H132" s="425"/>
      <c r="I132" s="427"/>
      <c r="J132" s="427"/>
      <c r="K132" s="425"/>
      <c r="L132" s="425"/>
      <c r="M132" s="891"/>
      <c r="N132" s="891"/>
    </row>
    <row r="133" spans="1:14" x14ac:dyDescent="0.2">
      <c r="A133" s="1729" t="s">
        <v>343</v>
      </c>
      <c r="B133" s="266">
        <v>4120</v>
      </c>
      <c r="C133" s="408"/>
      <c r="D133" s="408"/>
      <c r="E133" s="429">
        <v>0</v>
      </c>
      <c r="F133" s="408"/>
      <c r="G133" s="408"/>
      <c r="H133" s="413">
        <v>0</v>
      </c>
      <c r="I133" s="500"/>
      <c r="J133" s="408"/>
      <c r="K133" s="415">
        <f>SUM(E133,H133)</f>
        <v>0</v>
      </c>
      <c r="L133" s="413">
        <v>0</v>
      </c>
    </row>
    <row r="134" spans="1:14" x14ac:dyDescent="0.2">
      <c r="A134" s="1729" t="s">
        <v>791</v>
      </c>
      <c r="B134" s="266">
        <v>4140</v>
      </c>
      <c r="C134" s="408"/>
      <c r="D134" s="408"/>
      <c r="E134" s="430">
        <v>0</v>
      </c>
      <c r="F134" s="408"/>
      <c r="G134" s="408"/>
      <c r="H134" s="407">
        <v>0</v>
      </c>
      <c r="I134" s="500"/>
      <c r="J134" s="408"/>
      <c r="K134" s="415">
        <f>SUM(E134,H134)</f>
        <v>0</v>
      </c>
      <c r="L134" s="413">
        <v>0</v>
      </c>
    </row>
    <row r="135" spans="1:14" ht="22.5" x14ac:dyDescent="0.2">
      <c r="A135" s="1735" t="s">
        <v>1285</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558</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37" t="s">
        <v>99</v>
      </c>
      <c r="B137" s="515" t="s">
        <v>1083</v>
      </c>
      <c r="C137" s="408"/>
      <c r="D137" s="408"/>
      <c r="E137" s="408"/>
      <c r="F137" s="408"/>
      <c r="G137" s="408"/>
      <c r="H137" s="419">
        <v>0</v>
      </c>
      <c r="I137" s="500"/>
      <c r="J137" s="408"/>
      <c r="K137" s="415">
        <f>SUM(E137,H137)</f>
        <v>0</v>
      </c>
      <c r="L137" s="419">
        <v>0</v>
      </c>
    </row>
    <row r="138" spans="1:14" ht="12.75" customHeight="1" thickTop="1" thickBot="1" x14ac:dyDescent="0.25">
      <c r="A138" s="870" t="s">
        <v>1848</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39" t="s">
        <v>1202</v>
      </c>
      <c r="B139" s="263" t="s">
        <v>570</v>
      </c>
      <c r="C139" s="408"/>
      <c r="D139" s="408"/>
      <c r="E139" s="431"/>
      <c r="F139" s="431"/>
      <c r="G139" s="431"/>
      <c r="H139" s="432"/>
      <c r="I139" s="500"/>
      <c r="J139" s="431"/>
      <c r="K139" s="432"/>
      <c r="L139" s="432"/>
    </row>
    <row r="140" spans="1:14" ht="13.5" customHeight="1" x14ac:dyDescent="0.2">
      <c r="A140" s="1744" t="s">
        <v>699</v>
      </c>
      <c r="B140" s="207"/>
      <c r="C140" s="408"/>
      <c r="D140" s="408"/>
      <c r="E140" s="408"/>
      <c r="F140" s="408"/>
      <c r="G140" s="408"/>
      <c r="H140" s="412"/>
      <c r="I140" s="427"/>
      <c r="J140" s="408"/>
      <c r="K140" s="412"/>
      <c r="L140" s="412"/>
    </row>
    <row r="141" spans="1:14" x14ac:dyDescent="0.2">
      <c r="A141" s="1729" t="s">
        <v>90</v>
      </c>
      <c r="B141" s="266">
        <v>5110</v>
      </c>
      <c r="C141" s="408"/>
      <c r="D141" s="408"/>
      <c r="E141" s="408"/>
      <c r="F141" s="408"/>
      <c r="G141" s="408"/>
      <c r="H141" s="413">
        <v>0</v>
      </c>
      <c r="I141" s="427"/>
      <c r="J141" s="408"/>
      <c r="K141" s="415">
        <f>SUM(H141)</f>
        <v>0</v>
      </c>
      <c r="L141" s="413">
        <v>0</v>
      </c>
    </row>
    <row r="142" spans="1:14" x14ac:dyDescent="0.2">
      <c r="A142" s="1729" t="s">
        <v>91</v>
      </c>
      <c r="B142" s="266">
        <v>5120</v>
      </c>
      <c r="C142" s="408"/>
      <c r="D142" s="408"/>
      <c r="E142" s="408"/>
      <c r="F142" s="408"/>
      <c r="G142" s="408"/>
      <c r="H142" s="407">
        <v>0</v>
      </c>
      <c r="I142" s="427"/>
      <c r="J142" s="408"/>
      <c r="K142" s="415">
        <f>SUM(H142)</f>
        <v>0</v>
      </c>
      <c r="L142" s="413">
        <v>0</v>
      </c>
    </row>
    <row r="143" spans="1:14" ht="12.75" customHeight="1" x14ac:dyDescent="0.2">
      <c r="A143" s="1729" t="s">
        <v>1365</v>
      </c>
      <c r="B143" s="113" t="s">
        <v>701</v>
      </c>
      <c r="C143" s="408"/>
      <c r="D143" s="408"/>
      <c r="E143" s="408"/>
      <c r="F143" s="408"/>
      <c r="G143" s="408"/>
      <c r="H143" s="407">
        <v>0</v>
      </c>
      <c r="I143" s="427"/>
      <c r="J143" s="408"/>
      <c r="K143" s="415">
        <f>SUM(H143)</f>
        <v>0</v>
      </c>
      <c r="L143" s="413">
        <v>0</v>
      </c>
    </row>
    <row r="144" spans="1:14" x14ac:dyDescent="0.2">
      <c r="A144" s="1729" t="s">
        <v>92</v>
      </c>
      <c r="B144" s="266" t="s">
        <v>672</v>
      </c>
      <c r="C144" s="408"/>
      <c r="D144" s="408"/>
      <c r="E144" s="408"/>
      <c r="F144" s="408"/>
      <c r="G144" s="408"/>
      <c r="H144" s="407">
        <v>0</v>
      </c>
      <c r="I144" s="427"/>
      <c r="J144" s="408"/>
      <c r="K144" s="415">
        <f>SUM(H144)</f>
        <v>0</v>
      </c>
      <c r="L144" s="413">
        <v>0</v>
      </c>
    </row>
    <row r="145" spans="1:14" ht="12.75" customHeight="1" x14ac:dyDescent="0.2">
      <c r="A145" s="1729" t="s">
        <v>703</v>
      </c>
      <c r="B145" s="266" t="s">
        <v>702</v>
      </c>
      <c r="C145" s="408"/>
      <c r="D145" s="408"/>
      <c r="E145" s="408"/>
      <c r="F145" s="408"/>
      <c r="G145" s="408"/>
      <c r="H145" s="407">
        <v>0</v>
      </c>
      <c r="I145" s="427"/>
      <c r="J145" s="408"/>
      <c r="K145" s="415">
        <f>SUM(H145)</f>
        <v>0</v>
      </c>
      <c r="L145" s="413">
        <v>0</v>
      </c>
    </row>
    <row r="146" spans="1:14" ht="12.75" customHeight="1" thickBot="1" x14ac:dyDescent="0.25">
      <c r="A146" s="871" t="s">
        <v>710</v>
      </c>
      <c r="B146" s="817" t="s">
        <v>813</v>
      </c>
      <c r="C146" s="408"/>
      <c r="D146" s="408"/>
      <c r="E146" s="408"/>
      <c r="F146" s="408"/>
      <c r="G146" s="408"/>
      <c r="H146" s="681">
        <f>SUM(H141:H145)</f>
        <v>0</v>
      </c>
      <c r="I146" s="427"/>
      <c r="J146" s="408"/>
      <c r="K146" s="1040">
        <f>SUM(K141:K145)</f>
        <v>0</v>
      </c>
      <c r="L146" s="681">
        <f>SUM(L141:L145)</f>
        <v>0</v>
      </c>
    </row>
    <row r="147" spans="1:14" ht="12.75" customHeight="1" thickTop="1" x14ac:dyDescent="0.2">
      <c r="A147" s="1747" t="s">
        <v>1287</v>
      </c>
      <c r="B147" s="816" t="s">
        <v>39</v>
      </c>
      <c r="C147" s="408"/>
      <c r="D147" s="408"/>
      <c r="E147" s="408"/>
      <c r="F147" s="408"/>
      <c r="G147" s="408"/>
      <c r="H147" s="407">
        <v>147372</v>
      </c>
      <c r="I147" s="427"/>
      <c r="J147" s="408"/>
      <c r="K147" s="415">
        <f>SUM(H147)</f>
        <v>147372</v>
      </c>
      <c r="L147" s="678">
        <v>0</v>
      </c>
    </row>
    <row r="148" spans="1:14" ht="12.75" customHeight="1" thickBot="1" x14ac:dyDescent="0.25">
      <c r="A148" s="870" t="s">
        <v>723</v>
      </c>
      <c r="B148" s="462" t="s">
        <v>570</v>
      </c>
      <c r="C148" s="408"/>
      <c r="D148" s="408"/>
      <c r="E148" s="408"/>
      <c r="F148" s="408"/>
      <c r="G148" s="408"/>
      <c r="H148" s="410">
        <f>SUM(H146,H147)</f>
        <v>147372</v>
      </c>
      <c r="I148" s="427"/>
      <c r="J148" s="408"/>
      <c r="K148" s="410">
        <f>SUM(K146:K147)</f>
        <v>147372</v>
      </c>
      <c r="L148" s="410">
        <f>SUM(L141:L145,L147)</f>
        <v>0</v>
      </c>
    </row>
    <row r="149" spans="1:14" ht="18" customHeight="1" thickTop="1" thickBot="1" x14ac:dyDescent="0.25">
      <c r="A149" s="1738" t="s">
        <v>1203</v>
      </c>
      <c r="B149" s="263" t="s">
        <v>1006</v>
      </c>
      <c r="C149" s="408"/>
      <c r="D149" s="408"/>
      <c r="E149" s="408"/>
      <c r="F149" s="408"/>
      <c r="G149" s="408"/>
      <c r="H149" s="516"/>
      <c r="I149" s="425"/>
      <c r="J149" s="408"/>
      <c r="K149" s="412"/>
      <c r="L149" s="418">
        <v>0</v>
      </c>
    </row>
    <row r="150" spans="1:14" ht="12.75" customHeight="1" thickTop="1" thickBot="1" x14ac:dyDescent="0.25">
      <c r="A150" s="2287" t="s">
        <v>704</v>
      </c>
      <c r="B150" s="2288"/>
      <c r="C150" s="410">
        <f>SUM(C129,C130,C138,C148,C149)</f>
        <v>798272</v>
      </c>
      <c r="D150" s="410">
        <f t="shared" ref="D150:K150" si="16">SUM(D129,D130,D138,D148,D149)</f>
        <v>131418</v>
      </c>
      <c r="E150" s="410">
        <f t="shared" si="16"/>
        <v>307303</v>
      </c>
      <c r="F150" s="410">
        <f t="shared" si="16"/>
        <v>474082</v>
      </c>
      <c r="G150" s="410">
        <f t="shared" si="16"/>
        <v>450737</v>
      </c>
      <c r="H150" s="410">
        <f t="shared" si="16"/>
        <v>147507</v>
      </c>
      <c r="I150" s="410">
        <f t="shared" si="16"/>
        <v>6543</v>
      </c>
      <c r="J150" s="410">
        <f t="shared" si="16"/>
        <v>0</v>
      </c>
      <c r="K150" s="410">
        <f t="shared" si="16"/>
        <v>2315862</v>
      </c>
      <c r="L150" s="410">
        <f>SUM(L129,L130,L138,L148,L149)</f>
        <v>2017995</v>
      </c>
    </row>
    <row r="151" spans="1:14" ht="12.75" customHeight="1" thickTop="1" x14ac:dyDescent="0.2">
      <c r="A151" s="2283" t="s">
        <v>1377</v>
      </c>
      <c r="B151" s="2284"/>
      <c r="C151" s="411"/>
      <c r="D151" s="411"/>
      <c r="E151" s="411"/>
      <c r="F151" s="411"/>
      <c r="G151" s="411"/>
      <c r="H151" s="411"/>
      <c r="I151" s="411"/>
      <c r="J151" s="408"/>
      <c r="K151" s="434">
        <f>'Revenues 9-14'!D275-'Expenditures 15-22'!K150</f>
        <v>-697949</v>
      </c>
      <c r="L151" s="411"/>
    </row>
    <row r="152" spans="1:14" s="854" customFormat="1" ht="9" customHeight="1" x14ac:dyDescent="0.2">
      <c r="A152" s="1748"/>
      <c r="B152" s="881"/>
      <c r="C152" s="880"/>
      <c r="D152" s="880"/>
      <c r="E152" s="880"/>
      <c r="F152" s="880"/>
      <c r="G152" s="880"/>
      <c r="H152" s="880"/>
      <c r="I152" s="880"/>
      <c r="J152" s="880"/>
      <c r="K152" s="880"/>
      <c r="L152" s="880"/>
      <c r="M152" s="892"/>
      <c r="N152" s="892"/>
    </row>
    <row r="153" spans="1:14" s="2" customFormat="1" ht="30" customHeight="1" x14ac:dyDescent="0.2">
      <c r="A153" s="2276" t="s">
        <v>705</v>
      </c>
      <c r="B153" s="2135"/>
      <c r="C153" s="876"/>
      <c r="D153" s="877"/>
      <c r="E153" s="877"/>
      <c r="F153" s="877"/>
      <c r="G153" s="877"/>
      <c r="H153" s="877"/>
      <c r="I153" s="877"/>
      <c r="J153" s="877"/>
      <c r="K153" s="877"/>
      <c r="L153" s="878"/>
      <c r="M153" s="893"/>
      <c r="N153" s="893"/>
    </row>
    <row r="154" spans="1:14" s="25" customFormat="1" ht="18" customHeight="1" thickBot="1" x14ac:dyDescent="0.25">
      <c r="A154" s="1770" t="s">
        <v>84</v>
      </c>
      <c r="B154" s="1771" t="s">
        <v>1005</v>
      </c>
      <c r="C154" s="408"/>
      <c r="D154" s="408"/>
      <c r="E154" s="408"/>
      <c r="F154" s="408"/>
      <c r="G154" s="408"/>
      <c r="H154" s="794">
        <v>0</v>
      </c>
      <c r="I154" s="408"/>
      <c r="J154" s="408"/>
      <c r="K154" s="513">
        <f>SUM(H154)</f>
        <v>0</v>
      </c>
      <c r="L154" s="794">
        <v>7400</v>
      </c>
      <c r="M154" s="889"/>
      <c r="N154" s="889"/>
    </row>
    <row r="155" spans="1:14" s="23" customFormat="1" ht="18" customHeight="1" thickTop="1" x14ac:dyDescent="0.2">
      <c r="A155" s="1739" t="s">
        <v>85</v>
      </c>
      <c r="B155" s="263" t="s">
        <v>570</v>
      </c>
      <c r="C155" s="408"/>
      <c r="D155" s="408"/>
      <c r="E155" s="408"/>
      <c r="F155" s="408"/>
      <c r="G155" s="408"/>
      <c r="H155" s="408"/>
      <c r="I155" s="408"/>
      <c r="J155" s="408"/>
      <c r="K155" s="408"/>
      <c r="L155" s="408"/>
      <c r="M155" s="888"/>
      <c r="N155" s="888"/>
    </row>
    <row r="156" spans="1:14" s="23" customFormat="1" ht="13.5" customHeight="1" x14ac:dyDescent="0.2">
      <c r="A156" s="1744" t="s">
        <v>699</v>
      </c>
      <c r="B156" s="207"/>
      <c r="C156" s="408"/>
      <c r="D156" s="408"/>
      <c r="E156" s="408"/>
      <c r="F156" s="408"/>
      <c r="G156" s="408"/>
      <c r="H156" s="408"/>
      <c r="I156" s="408"/>
      <c r="J156" s="408"/>
      <c r="K156" s="412"/>
      <c r="L156" s="412"/>
      <c r="M156" s="888"/>
      <c r="N156" s="888"/>
    </row>
    <row r="157" spans="1:14" x14ac:dyDescent="0.2">
      <c r="A157" s="1729" t="s">
        <v>90</v>
      </c>
      <c r="B157" s="266">
        <v>5110</v>
      </c>
      <c r="C157" s="408"/>
      <c r="D157" s="408"/>
      <c r="E157" s="408"/>
      <c r="F157" s="408"/>
      <c r="G157" s="408"/>
      <c r="H157" s="407">
        <v>0</v>
      </c>
      <c r="I157" s="408"/>
      <c r="J157" s="408"/>
      <c r="K157" s="409">
        <f>SUM(C157:J157)</f>
        <v>0</v>
      </c>
      <c r="L157" s="407">
        <v>0</v>
      </c>
    </row>
    <row r="158" spans="1:14" x14ac:dyDescent="0.2">
      <c r="A158" s="1729" t="s">
        <v>91</v>
      </c>
      <c r="B158" s="266">
        <v>5120</v>
      </c>
      <c r="C158" s="408"/>
      <c r="D158" s="408"/>
      <c r="E158" s="408"/>
      <c r="F158" s="408"/>
      <c r="G158" s="408"/>
      <c r="H158" s="407">
        <v>0</v>
      </c>
      <c r="I158" s="408"/>
      <c r="J158" s="408"/>
      <c r="K158" s="409">
        <f>SUM(C158:J158)</f>
        <v>0</v>
      </c>
      <c r="L158" s="407">
        <v>0</v>
      </c>
    </row>
    <row r="159" spans="1:14" ht="12.75" customHeight="1" x14ac:dyDescent="0.2">
      <c r="A159" s="1729" t="s">
        <v>1365</v>
      </c>
      <c r="B159" s="266" t="s">
        <v>701</v>
      </c>
      <c r="C159" s="408"/>
      <c r="D159" s="408"/>
      <c r="E159" s="408"/>
      <c r="F159" s="408"/>
      <c r="G159" s="408"/>
      <c r="H159" s="407">
        <v>0</v>
      </c>
      <c r="I159" s="408"/>
      <c r="J159" s="408"/>
      <c r="K159" s="409">
        <f>SUM(C159:J159)</f>
        <v>0</v>
      </c>
      <c r="L159" s="407">
        <v>0</v>
      </c>
    </row>
    <row r="160" spans="1:14" x14ac:dyDescent="0.2">
      <c r="A160" s="1729" t="s">
        <v>92</v>
      </c>
      <c r="B160" s="113" t="s">
        <v>672</v>
      </c>
      <c r="C160" s="408"/>
      <c r="D160" s="408"/>
      <c r="E160" s="408"/>
      <c r="F160" s="408"/>
      <c r="G160" s="408"/>
      <c r="H160" s="407">
        <v>0</v>
      </c>
      <c r="I160" s="408"/>
      <c r="J160" s="408"/>
      <c r="K160" s="409">
        <f>SUM(C160:J160)</f>
        <v>0</v>
      </c>
      <c r="L160" s="407">
        <v>0</v>
      </c>
    </row>
    <row r="161" spans="1:14" ht="12.75" customHeight="1" x14ac:dyDescent="0.2">
      <c r="A161" s="1729" t="s">
        <v>703</v>
      </c>
      <c r="B161" s="266" t="s">
        <v>702</v>
      </c>
      <c r="C161" s="408"/>
      <c r="D161" s="408"/>
      <c r="E161" s="408"/>
      <c r="F161" s="408"/>
      <c r="G161" s="408"/>
      <c r="H161" s="407">
        <v>0</v>
      </c>
      <c r="I161" s="408"/>
      <c r="J161" s="408"/>
      <c r="K161" s="409">
        <f>SUM(C161:J161)</f>
        <v>0</v>
      </c>
      <c r="L161" s="407">
        <v>0</v>
      </c>
    </row>
    <row r="162" spans="1:14" ht="13.5" thickBot="1" x14ac:dyDescent="0.25">
      <c r="A162" s="870" t="s">
        <v>312</v>
      </c>
      <c r="B162" s="459"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49" t="s">
        <v>86</v>
      </c>
      <c r="B163" s="517" t="s">
        <v>39</v>
      </c>
      <c r="C163" s="408"/>
      <c r="D163" s="408"/>
      <c r="E163" s="408"/>
      <c r="F163" s="408"/>
      <c r="G163" s="408"/>
      <c r="H163" s="1779">
        <v>313769</v>
      </c>
      <c r="I163" s="408"/>
      <c r="J163" s="408"/>
      <c r="K163" s="409">
        <f>SUM(C163:H163)</f>
        <v>313769</v>
      </c>
      <c r="L163" s="1779">
        <v>245150</v>
      </c>
    </row>
    <row r="164" spans="1:14" ht="33.75" customHeight="1" x14ac:dyDescent="0.2">
      <c r="A164" s="1749" t="s">
        <v>290</v>
      </c>
      <c r="B164" s="529" t="s">
        <v>32</v>
      </c>
      <c r="C164" s="408"/>
      <c r="D164" s="408"/>
      <c r="E164" s="408"/>
      <c r="F164" s="408"/>
      <c r="G164" s="408"/>
      <c r="H164" s="1782">
        <v>2315000</v>
      </c>
      <c r="I164" s="408"/>
      <c r="J164" s="408"/>
      <c r="K164" s="409">
        <f>SUM(C164:J164)</f>
        <v>2315000</v>
      </c>
      <c r="L164" s="1782">
        <v>2339100</v>
      </c>
    </row>
    <row r="165" spans="1:14" ht="13.5" customHeight="1" thickBot="1" x14ac:dyDescent="0.25">
      <c r="A165" s="1733" t="s">
        <v>864</v>
      </c>
      <c r="B165" s="530" t="s">
        <v>87</v>
      </c>
      <c r="C165" s="408"/>
      <c r="D165" s="408"/>
      <c r="E165" s="421">
        <v>235923</v>
      </c>
      <c r="F165" s="408"/>
      <c r="G165" s="408"/>
      <c r="H165" s="1782">
        <v>0</v>
      </c>
      <c r="I165" s="500"/>
      <c r="J165" s="408"/>
      <c r="K165" s="409">
        <f>SUM(C165:J165)</f>
        <v>235923</v>
      </c>
      <c r="L165" s="1782">
        <v>297130</v>
      </c>
    </row>
    <row r="166" spans="1:14" ht="12.75" customHeight="1" thickTop="1" thickBot="1" x14ac:dyDescent="0.25">
      <c r="A166" s="870" t="s">
        <v>723</v>
      </c>
      <c r="B166" s="462" t="s">
        <v>570</v>
      </c>
      <c r="C166" s="408"/>
      <c r="D166" s="408"/>
      <c r="E166" s="422">
        <f>SUM(E162,E163,E164,E165)</f>
        <v>235923</v>
      </c>
      <c r="F166" s="408"/>
      <c r="G166" s="408"/>
      <c r="H166" s="420">
        <f>SUM(H162,H163,H164,H165)</f>
        <v>2628769</v>
      </c>
      <c r="I166" s="431"/>
      <c r="J166" s="408"/>
      <c r="K166" s="420">
        <f>SUM(K162,K163,K164,K165)</f>
        <v>2864692</v>
      </c>
      <c r="L166" s="420">
        <f>SUM(L162,L163,L164,L165)</f>
        <v>2881380</v>
      </c>
    </row>
    <row r="167" spans="1:14" ht="18" customHeight="1" thickTop="1" thickBot="1" x14ac:dyDescent="0.25">
      <c r="A167" s="1774" t="s">
        <v>88</v>
      </c>
      <c r="B167" s="1722" t="s">
        <v>1006</v>
      </c>
      <c r="C167" s="408"/>
      <c r="D167" s="408"/>
      <c r="E167" s="412"/>
      <c r="F167" s="408"/>
      <c r="G167" s="408"/>
      <c r="H167" s="414"/>
      <c r="I167" s="431"/>
      <c r="J167" s="408"/>
      <c r="K167" s="412"/>
      <c r="L167" s="419">
        <v>0</v>
      </c>
    </row>
    <row r="168" spans="1:14" ht="12.75" customHeight="1" thickTop="1" thickBot="1" x14ac:dyDescent="0.25">
      <c r="A168" s="1772" t="s">
        <v>93</v>
      </c>
      <c r="B168" s="1773"/>
      <c r="C168" s="408"/>
      <c r="D168" s="408"/>
      <c r="E168" s="420">
        <f>SUM(E154,E166,E167)</f>
        <v>235923</v>
      </c>
      <c r="F168" s="408"/>
      <c r="G168" s="408"/>
      <c r="H168" s="420">
        <f>SUM(H154,H166,H167)</f>
        <v>2628769</v>
      </c>
      <c r="I168" s="431"/>
      <c r="J168" s="408"/>
      <c r="K168" s="420">
        <f>SUM(K154,K166,K167)</f>
        <v>2864692</v>
      </c>
      <c r="L168" s="420">
        <f>SUM(L154,L166,L167)</f>
        <v>2888780</v>
      </c>
    </row>
    <row r="169" spans="1:14" ht="23.25" thickTop="1" x14ac:dyDescent="0.2">
      <c r="A169" s="1741" t="s">
        <v>1154</v>
      </c>
      <c r="B169" s="461"/>
      <c r="C169" s="408"/>
      <c r="D169" s="408"/>
      <c r="E169" s="408"/>
      <c r="F169" s="408"/>
      <c r="G169" s="408"/>
      <c r="H169" s="411"/>
      <c r="I169" s="408"/>
      <c r="J169" s="408"/>
      <c r="K169" s="434">
        <f>'Revenues 9-14'!E275-'Expenditures 15-22'!K168</f>
        <v>45177</v>
      </c>
      <c r="L169" s="411"/>
    </row>
    <row r="170" spans="1:14" s="854" customFormat="1" ht="9" customHeight="1" x14ac:dyDescent="0.2">
      <c r="A170" s="1748"/>
      <c r="B170" s="883"/>
      <c r="C170" s="880"/>
      <c r="D170" s="880"/>
      <c r="E170" s="880"/>
      <c r="F170" s="880"/>
      <c r="G170" s="880"/>
      <c r="H170" s="880"/>
      <c r="I170" s="880"/>
      <c r="J170" s="880"/>
      <c r="K170" s="880"/>
      <c r="L170" s="880"/>
      <c r="M170" s="892"/>
      <c r="N170" s="892"/>
    </row>
    <row r="171" spans="1:14" s="15" customFormat="1" ht="30" customHeight="1" x14ac:dyDescent="0.2">
      <c r="A171" s="1751" t="s">
        <v>1090</v>
      </c>
      <c r="B171" s="882"/>
      <c r="C171" s="876"/>
      <c r="D171" s="877"/>
      <c r="E171" s="877"/>
      <c r="F171" s="877"/>
      <c r="G171" s="877"/>
      <c r="H171" s="877"/>
      <c r="I171" s="877"/>
      <c r="J171" s="877"/>
      <c r="K171" s="877"/>
      <c r="L171" s="878"/>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2"/>
      <c r="N172" s="892"/>
    </row>
    <row r="173" spans="1:14" s="18" customFormat="1" ht="13.5" customHeight="1" x14ac:dyDescent="0.2">
      <c r="A173" s="1752" t="s">
        <v>674</v>
      </c>
      <c r="B173" s="207"/>
      <c r="C173" s="412"/>
      <c r="D173" s="412"/>
      <c r="E173" s="412"/>
      <c r="F173" s="408"/>
      <c r="G173" s="408"/>
      <c r="H173" s="412"/>
      <c r="I173" s="408"/>
      <c r="J173" s="408"/>
      <c r="K173" s="412"/>
      <c r="L173" s="412"/>
      <c r="M173" s="892"/>
      <c r="N173" s="892"/>
    </row>
    <row r="174" spans="1:14" ht="12.75" customHeight="1" x14ac:dyDescent="0.2">
      <c r="A174" s="1729"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34" t="s">
        <v>696</v>
      </c>
      <c r="B175" s="1775"/>
      <c r="C175" s="1776"/>
      <c r="D175" s="1776"/>
      <c r="E175" s="1776"/>
      <c r="F175" s="1776"/>
      <c r="G175" s="1776"/>
      <c r="H175" s="1776"/>
      <c r="I175" s="427"/>
      <c r="J175" s="427"/>
      <c r="K175" s="1776"/>
      <c r="L175" s="1776"/>
    </row>
    <row r="176" spans="1:14" ht="12.75" customHeight="1" x14ac:dyDescent="0.2">
      <c r="A176" s="1729" t="s">
        <v>1106</v>
      </c>
      <c r="B176" s="266">
        <v>2550</v>
      </c>
      <c r="C176" s="407">
        <v>22000</v>
      </c>
      <c r="D176" s="407">
        <v>161</v>
      </c>
      <c r="E176" s="407">
        <v>1098392</v>
      </c>
      <c r="F176" s="407">
        <v>146</v>
      </c>
      <c r="G176" s="407">
        <v>0</v>
      </c>
      <c r="H176" s="407">
        <v>0</v>
      </c>
      <c r="I176" s="407">
        <v>0</v>
      </c>
      <c r="J176" s="407">
        <v>0</v>
      </c>
      <c r="K176" s="409">
        <f>SUM(C176:J176)</f>
        <v>1120699</v>
      </c>
      <c r="L176" s="407">
        <v>1069813</v>
      </c>
    </row>
    <row r="177" spans="1:14" ht="12.75" customHeight="1" thickBot="1" x14ac:dyDescent="0.25">
      <c r="A177" s="1736" t="s">
        <v>1133</v>
      </c>
      <c r="B177" s="1777">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53" t="s">
        <v>951</v>
      </c>
      <c r="B178" s="462" t="s">
        <v>648</v>
      </c>
      <c r="C178" s="420">
        <f>SUM(C174,C176,C177)</f>
        <v>22000</v>
      </c>
      <c r="D178" s="420">
        <f t="shared" ref="D178:J178" si="17">SUM(D174,D176,D177)</f>
        <v>161</v>
      </c>
      <c r="E178" s="420">
        <f t="shared" si="17"/>
        <v>1098392</v>
      </c>
      <c r="F178" s="420">
        <f t="shared" si="17"/>
        <v>146</v>
      </c>
      <c r="G178" s="420">
        <f t="shared" si="17"/>
        <v>0</v>
      </c>
      <c r="H178" s="420">
        <f t="shared" si="17"/>
        <v>0</v>
      </c>
      <c r="I178" s="420">
        <f t="shared" si="17"/>
        <v>0</v>
      </c>
      <c r="J178" s="420">
        <f t="shared" si="17"/>
        <v>0</v>
      </c>
      <c r="K178" s="420">
        <f>SUM(K174,K176,K177)</f>
        <v>1120699</v>
      </c>
      <c r="L178" s="420">
        <f>SUM(L174, L176:L177)</f>
        <v>1069813</v>
      </c>
    </row>
    <row r="179" spans="1:14" ht="18" customHeight="1" thickTop="1" thickBot="1" x14ac:dyDescent="0.25">
      <c r="A179" s="1778" t="s">
        <v>1092</v>
      </c>
      <c r="B179" s="1722">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38" t="s">
        <v>94</v>
      </c>
      <c r="B180" s="1785" t="s">
        <v>1005</v>
      </c>
      <c r="C180" s="408"/>
      <c r="D180" s="408"/>
      <c r="E180" s="408"/>
      <c r="F180" s="408"/>
      <c r="G180" s="408"/>
      <c r="H180" s="408"/>
      <c r="I180" s="408"/>
      <c r="J180" s="408"/>
      <c r="K180" s="408"/>
      <c r="L180" s="408"/>
      <c r="M180" s="892"/>
      <c r="N180" s="892"/>
    </row>
    <row r="181" spans="1:14" s="18" customFormat="1" x14ac:dyDescent="0.2">
      <c r="A181" s="1733" t="s">
        <v>1321</v>
      </c>
      <c r="B181" s="207"/>
      <c r="C181" s="408"/>
      <c r="D181" s="408"/>
      <c r="E181" s="408"/>
      <c r="F181" s="408"/>
      <c r="G181" s="408"/>
      <c r="H181" s="408"/>
      <c r="I181" s="408"/>
      <c r="J181" s="408"/>
      <c r="K181" s="408"/>
      <c r="L181" s="408"/>
      <c r="M181" s="892"/>
      <c r="N181" s="892"/>
    </row>
    <row r="182" spans="1:14" x14ac:dyDescent="0.2">
      <c r="A182" s="1729" t="s">
        <v>574</v>
      </c>
      <c r="B182" s="266">
        <v>4110</v>
      </c>
      <c r="C182" s="408"/>
      <c r="D182" s="408"/>
      <c r="E182" s="407">
        <v>0</v>
      </c>
      <c r="F182" s="408"/>
      <c r="G182" s="408"/>
      <c r="H182" s="407">
        <v>0</v>
      </c>
      <c r="I182" s="500"/>
      <c r="J182" s="408"/>
      <c r="K182" s="409">
        <f t="shared" ref="K182:K187" si="18">SUM(E182,H182)</f>
        <v>0</v>
      </c>
      <c r="L182" s="407">
        <v>0</v>
      </c>
    </row>
    <row r="183" spans="1:14" x14ac:dyDescent="0.2">
      <c r="A183" s="1729" t="s">
        <v>343</v>
      </c>
      <c r="B183" s="266">
        <v>4120</v>
      </c>
      <c r="C183" s="408"/>
      <c r="D183" s="408"/>
      <c r="E183" s="407">
        <v>0</v>
      </c>
      <c r="F183" s="408"/>
      <c r="G183" s="408"/>
      <c r="H183" s="407">
        <v>0</v>
      </c>
      <c r="I183" s="500"/>
      <c r="J183" s="408"/>
      <c r="K183" s="409">
        <f t="shared" si="18"/>
        <v>0</v>
      </c>
      <c r="L183" s="407">
        <v>0</v>
      </c>
    </row>
    <row r="184" spans="1:14" x14ac:dyDescent="0.2">
      <c r="A184" s="1729" t="s">
        <v>344</v>
      </c>
      <c r="B184" s="113">
        <v>4130</v>
      </c>
      <c r="C184" s="408"/>
      <c r="D184" s="408"/>
      <c r="E184" s="407">
        <v>0</v>
      </c>
      <c r="F184" s="408"/>
      <c r="G184" s="408"/>
      <c r="H184" s="407">
        <v>0</v>
      </c>
      <c r="I184" s="500"/>
      <c r="J184" s="408"/>
      <c r="K184" s="409">
        <f t="shared" si="18"/>
        <v>0</v>
      </c>
      <c r="L184" s="407">
        <v>0</v>
      </c>
    </row>
    <row r="185" spans="1:14" x14ac:dyDescent="0.2">
      <c r="A185" s="1729" t="s">
        <v>791</v>
      </c>
      <c r="B185" s="266">
        <v>4140</v>
      </c>
      <c r="C185" s="408"/>
      <c r="D185" s="408"/>
      <c r="E185" s="407">
        <v>0</v>
      </c>
      <c r="F185" s="408"/>
      <c r="G185" s="408"/>
      <c r="H185" s="407">
        <v>0</v>
      </c>
      <c r="I185" s="500"/>
      <c r="J185" s="408"/>
      <c r="K185" s="409">
        <f t="shared" si="18"/>
        <v>0</v>
      </c>
      <c r="L185" s="407">
        <v>0</v>
      </c>
    </row>
    <row r="186" spans="1:14" x14ac:dyDescent="0.2">
      <c r="A186" s="1729" t="s">
        <v>89</v>
      </c>
      <c r="B186" s="266">
        <v>4170</v>
      </c>
      <c r="C186" s="408"/>
      <c r="D186" s="408"/>
      <c r="E186" s="407">
        <v>0</v>
      </c>
      <c r="F186" s="408"/>
      <c r="G186" s="408"/>
      <c r="H186" s="407">
        <v>0</v>
      </c>
      <c r="I186" s="500"/>
      <c r="J186" s="408"/>
      <c r="K186" s="409">
        <f t="shared" si="18"/>
        <v>0</v>
      </c>
      <c r="L186" s="407">
        <v>0</v>
      </c>
    </row>
    <row r="187" spans="1:14" ht="22.5" x14ac:dyDescent="0.2">
      <c r="A187" s="1735" t="s">
        <v>1288</v>
      </c>
      <c r="B187" s="113">
        <v>4190</v>
      </c>
      <c r="C187" s="408"/>
      <c r="D187" s="408"/>
      <c r="E187" s="407">
        <v>0</v>
      </c>
      <c r="F187" s="408"/>
      <c r="G187" s="408"/>
      <c r="H187" s="407">
        <v>0</v>
      </c>
      <c r="I187" s="500"/>
      <c r="J187" s="408"/>
      <c r="K187" s="409">
        <f t="shared" si="18"/>
        <v>0</v>
      </c>
      <c r="L187" s="407">
        <v>1900</v>
      </c>
    </row>
    <row r="188" spans="1:14" ht="12.75" customHeight="1" thickBot="1" x14ac:dyDescent="0.25">
      <c r="A188" s="870" t="s">
        <v>1333</v>
      </c>
      <c r="B188" s="462" t="s">
        <v>638</v>
      </c>
      <c r="C188" s="408"/>
      <c r="D188" s="408"/>
      <c r="E188" s="410">
        <f>SUM(E182:E187)</f>
        <v>0</v>
      </c>
      <c r="F188" s="408"/>
      <c r="G188" s="408"/>
      <c r="H188" s="410">
        <f>SUM(H182:H187)</f>
        <v>0</v>
      </c>
      <c r="I188" s="500"/>
      <c r="J188" s="408"/>
      <c r="K188" s="410">
        <f>SUM(K182:K187)</f>
        <v>0</v>
      </c>
      <c r="L188" s="410">
        <f>SUM(L182:L187)</f>
        <v>1900</v>
      </c>
    </row>
    <row r="189" spans="1:14" ht="13.5" customHeight="1" thickTop="1" x14ac:dyDescent="0.2">
      <c r="A189" s="1749" t="s">
        <v>95</v>
      </c>
      <c r="B189" s="268" t="s">
        <v>1083</v>
      </c>
      <c r="C189" s="408"/>
      <c r="D189" s="408"/>
      <c r="E189" s="1779">
        <v>0</v>
      </c>
      <c r="F189" s="408"/>
      <c r="G189" s="408"/>
      <c r="H189" s="1779">
        <v>0</v>
      </c>
      <c r="I189" s="500"/>
      <c r="J189" s="408"/>
      <c r="K189" s="424">
        <f>SUM(E189,H189)</f>
        <v>0</v>
      </c>
      <c r="L189" s="1779">
        <v>0</v>
      </c>
    </row>
    <row r="190" spans="1:14" ht="12.75" customHeight="1" thickBot="1" x14ac:dyDescent="0.25">
      <c r="A190" s="870" t="s">
        <v>1848</v>
      </c>
      <c r="B190" s="462" t="s">
        <v>1005</v>
      </c>
      <c r="C190" s="408"/>
      <c r="D190" s="408"/>
      <c r="E190" s="420">
        <f>SUM(E188,E189)</f>
        <v>0</v>
      </c>
      <c r="F190" s="408"/>
      <c r="G190" s="408"/>
      <c r="H190" s="420">
        <f>SUM(H188,H189)</f>
        <v>0</v>
      </c>
      <c r="I190" s="500"/>
      <c r="J190" s="408"/>
      <c r="K190" s="420">
        <f>SUM(K188,K189)</f>
        <v>0</v>
      </c>
      <c r="L190" s="420">
        <f>SUM(L188,L189)</f>
        <v>1900</v>
      </c>
    </row>
    <row r="191" spans="1:14" s="18" customFormat="1" ht="18" customHeight="1" thickTop="1" x14ac:dyDescent="0.2">
      <c r="A191" s="1739" t="s">
        <v>1093</v>
      </c>
      <c r="B191" s="1785" t="s">
        <v>570</v>
      </c>
      <c r="C191" s="408"/>
      <c r="D191" s="408"/>
      <c r="E191" s="408"/>
      <c r="F191" s="408"/>
      <c r="G191" s="408"/>
      <c r="H191" s="408"/>
      <c r="I191" s="408"/>
      <c r="J191" s="408"/>
      <c r="K191" s="408"/>
      <c r="L191" s="408"/>
      <c r="M191" s="892"/>
      <c r="N191" s="892"/>
    </row>
    <row r="192" spans="1:14" s="18" customFormat="1" ht="13.5" customHeight="1" x14ac:dyDescent="0.2">
      <c r="A192" s="1744" t="s">
        <v>96</v>
      </c>
      <c r="B192" s="207"/>
      <c r="C192" s="408"/>
      <c r="D192" s="408"/>
      <c r="E192" s="408"/>
      <c r="F192" s="408"/>
      <c r="G192" s="408"/>
      <c r="H192" s="408"/>
      <c r="I192" s="408"/>
      <c r="J192" s="408"/>
      <c r="K192" s="408"/>
      <c r="L192" s="408"/>
      <c r="M192" s="892"/>
      <c r="N192" s="892"/>
    </row>
    <row r="193" spans="1:14" x14ac:dyDescent="0.2">
      <c r="A193" s="1729" t="s">
        <v>90</v>
      </c>
      <c r="B193" s="266">
        <v>5110</v>
      </c>
      <c r="C193" s="408"/>
      <c r="D193" s="408"/>
      <c r="E193" s="408"/>
      <c r="F193" s="408"/>
      <c r="G193" s="408"/>
      <c r="H193" s="407">
        <v>0</v>
      </c>
      <c r="I193" s="408"/>
      <c r="J193" s="408"/>
      <c r="K193" s="409">
        <f>SUM(H193)</f>
        <v>0</v>
      </c>
      <c r="L193" s="407">
        <v>0</v>
      </c>
    </row>
    <row r="194" spans="1:14" x14ac:dyDescent="0.2">
      <c r="A194" s="1729" t="s">
        <v>91</v>
      </c>
      <c r="B194" s="266">
        <v>5120</v>
      </c>
      <c r="C194" s="408"/>
      <c r="D194" s="408"/>
      <c r="E194" s="408"/>
      <c r="F194" s="408"/>
      <c r="G194" s="408"/>
      <c r="H194" s="407">
        <v>0</v>
      </c>
      <c r="I194" s="408"/>
      <c r="J194" s="408"/>
      <c r="K194" s="409">
        <f>SUM(H194)</f>
        <v>0</v>
      </c>
      <c r="L194" s="407">
        <v>0</v>
      </c>
    </row>
    <row r="195" spans="1:14" ht="12.75" customHeight="1" x14ac:dyDescent="0.2">
      <c r="A195" s="1729" t="s">
        <v>1365</v>
      </c>
      <c r="B195" s="113" t="s">
        <v>701</v>
      </c>
      <c r="C195" s="408"/>
      <c r="D195" s="408"/>
      <c r="E195" s="408"/>
      <c r="F195" s="408"/>
      <c r="G195" s="408"/>
      <c r="H195" s="407">
        <v>0</v>
      </c>
      <c r="I195" s="408"/>
      <c r="J195" s="408"/>
      <c r="K195" s="409">
        <f>SUM(H195)</f>
        <v>0</v>
      </c>
      <c r="L195" s="407">
        <v>0</v>
      </c>
    </row>
    <row r="196" spans="1:14" x14ac:dyDescent="0.2">
      <c r="A196" s="1729" t="s">
        <v>92</v>
      </c>
      <c r="B196" s="266" t="s">
        <v>672</v>
      </c>
      <c r="C196" s="408"/>
      <c r="D196" s="408"/>
      <c r="E196" s="408"/>
      <c r="F196" s="408"/>
      <c r="G196" s="408"/>
      <c r="H196" s="407">
        <v>0</v>
      </c>
      <c r="I196" s="408"/>
      <c r="J196" s="408"/>
      <c r="K196" s="409">
        <f>SUM(H196)</f>
        <v>0</v>
      </c>
      <c r="L196" s="407">
        <v>0</v>
      </c>
    </row>
    <row r="197" spans="1:14" x14ac:dyDescent="0.2">
      <c r="A197" s="1754" t="s">
        <v>703</v>
      </c>
      <c r="B197" s="266" t="s">
        <v>702</v>
      </c>
      <c r="C197" s="408"/>
      <c r="D197" s="408"/>
      <c r="E197" s="408"/>
      <c r="F197" s="408"/>
      <c r="G197" s="408"/>
      <c r="H197" s="433">
        <v>0</v>
      </c>
      <c r="I197" s="408"/>
      <c r="J197" s="408"/>
      <c r="K197" s="409">
        <f>SUM(H197)</f>
        <v>0</v>
      </c>
      <c r="L197" s="407">
        <v>0</v>
      </c>
    </row>
    <row r="198" spans="1:14" ht="13.5" thickBot="1" x14ac:dyDescent="0.25">
      <c r="A198" s="870" t="s">
        <v>312</v>
      </c>
      <c r="B198" s="462" t="s">
        <v>813</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86">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33" t="s">
        <v>864</v>
      </c>
      <c r="B201" s="530" t="s">
        <v>87</v>
      </c>
      <c r="C201" s="408"/>
      <c r="D201" s="408"/>
      <c r="E201" s="408"/>
      <c r="F201" s="408"/>
      <c r="G201" s="408"/>
      <c r="H201" s="430">
        <v>0</v>
      </c>
      <c r="I201" s="408"/>
      <c r="J201" s="408"/>
      <c r="K201" s="1039">
        <f>H201</f>
        <v>0</v>
      </c>
      <c r="L201" s="690">
        <v>0</v>
      </c>
    </row>
    <row r="202" spans="1:14" ht="12.75" customHeight="1" thickBot="1" x14ac:dyDescent="0.25">
      <c r="A202" s="1780" t="s">
        <v>723</v>
      </c>
      <c r="B202" s="1723"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8" t="s">
        <v>1017</v>
      </c>
      <c r="B203" s="263" t="s">
        <v>1006</v>
      </c>
      <c r="C203" s="412"/>
      <c r="D203" s="412"/>
      <c r="E203" s="412"/>
      <c r="F203" s="412"/>
      <c r="G203" s="412"/>
      <c r="H203" s="412"/>
      <c r="I203" s="408"/>
      <c r="J203" s="408"/>
      <c r="K203" s="412"/>
      <c r="L203" s="419">
        <v>0</v>
      </c>
    </row>
    <row r="204" spans="1:14" ht="12.75" customHeight="1" thickTop="1" thickBot="1" x14ac:dyDescent="0.25">
      <c r="A204" s="1750" t="s">
        <v>313</v>
      </c>
      <c r="B204" s="464"/>
      <c r="C204" s="410">
        <f>SUM(C178,C179)</f>
        <v>22000</v>
      </c>
      <c r="D204" s="410">
        <f>SUM(D178,D179)</f>
        <v>161</v>
      </c>
      <c r="E204" s="410">
        <f>SUM(E178,E179,E190)</f>
        <v>1098392</v>
      </c>
      <c r="F204" s="410">
        <f>SUM(F178,F179)</f>
        <v>146</v>
      </c>
      <c r="G204" s="410">
        <f>SUM(G178,G179)</f>
        <v>0</v>
      </c>
      <c r="H204" s="410">
        <f>SUM(H178,H179,H190,H202,H203)</f>
        <v>0</v>
      </c>
      <c r="I204" s="410">
        <f>SUM(I178,I179)</f>
        <v>0</v>
      </c>
      <c r="J204" s="410">
        <f>SUM(J178,J179)</f>
        <v>0</v>
      </c>
      <c r="K204" s="409">
        <f>SUM(K178,K179,K190,K202,K203)</f>
        <v>1120699</v>
      </c>
      <c r="L204" s="410">
        <f>SUM(L178,L179,L190,L202,L203)</f>
        <v>1071713</v>
      </c>
    </row>
    <row r="205" spans="1:14" ht="23.25" thickTop="1" x14ac:dyDescent="0.2">
      <c r="A205" s="1741" t="s">
        <v>1154</v>
      </c>
      <c r="B205" s="461"/>
      <c r="C205" s="411"/>
      <c r="D205" s="411"/>
      <c r="E205" s="411"/>
      <c r="F205" s="411"/>
      <c r="G205" s="411"/>
      <c r="H205" s="411"/>
      <c r="I205" s="408"/>
      <c r="J205" s="408"/>
      <c r="K205" s="434">
        <f>'Revenues 9-14'!F275-'Expenditures 15-22'!K204</f>
        <v>335789</v>
      </c>
      <c r="L205" s="411"/>
    </row>
    <row r="206" spans="1:14" s="854" customFormat="1" ht="9" customHeight="1" x14ac:dyDescent="0.2">
      <c r="A206" s="1748"/>
      <c r="B206" s="883"/>
      <c r="C206" s="880"/>
      <c r="D206" s="880"/>
      <c r="E206" s="880"/>
      <c r="F206" s="880"/>
      <c r="G206" s="880"/>
      <c r="H206" s="880"/>
      <c r="I206" s="880"/>
      <c r="J206" s="880"/>
      <c r="K206" s="880"/>
      <c r="L206" s="880"/>
      <c r="M206" s="892"/>
      <c r="N206" s="892"/>
    </row>
    <row r="207" spans="1:14" s="15" customFormat="1" ht="30" customHeight="1" x14ac:dyDescent="0.2">
      <c r="A207" s="2290" t="s">
        <v>1118</v>
      </c>
      <c r="B207" s="2291"/>
      <c r="C207" s="876"/>
      <c r="D207" s="877"/>
      <c r="E207" s="877"/>
      <c r="F207" s="877"/>
      <c r="G207" s="877"/>
      <c r="H207" s="877"/>
      <c r="I207" s="877"/>
      <c r="J207" s="877"/>
      <c r="K207" s="877"/>
      <c r="L207" s="878"/>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2"/>
      <c r="N208" s="892"/>
    </row>
    <row r="209" spans="1:12" x14ac:dyDescent="0.2">
      <c r="A209" s="1729" t="s">
        <v>1114</v>
      </c>
      <c r="B209" s="266">
        <v>1100</v>
      </c>
      <c r="C209" s="408"/>
      <c r="D209" s="407">
        <v>110758</v>
      </c>
      <c r="E209" s="408"/>
      <c r="F209" s="408"/>
      <c r="G209" s="408"/>
      <c r="H209" s="408"/>
      <c r="I209" s="408"/>
      <c r="J209" s="408"/>
      <c r="K209" s="409">
        <f>D209</f>
        <v>110758</v>
      </c>
      <c r="L209" s="407">
        <v>121610</v>
      </c>
    </row>
    <row r="210" spans="1:12" x14ac:dyDescent="0.2">
      <c r="A210" s="1729" t="s">
        <v>170</v>
      </c>
      <c r="B210" s="266" t="s">
        <v>1120</v>
      </c>
      <c r="C210" s="408"/>
      <c r="D210" s="430">
        <v>8526</v>
      </c>
      <c r="E210" s="408"/>
      <c r="F210" s="408"/>
      <c r="G210" s="408"/>
      <c r="H210" s="408"/>
      <c r="I210" s="408"/>
      <c r="J210" s="408"/>
      <c r="K210" s="409">
        <f t="shared" ref="K210:K222" si="19">D210</f>
        <v>8526</v>
      </c>
      <c r="L210" s="407">
        <v>0</v>
      </c>
    </row>
    <row r="211" spans="1:12" x14ac:dyDescent="0.2">
      <c r="A211" s="1729" t="s">
        <v>171</v>
      </c>
      <c r="B211" s="266">
        <v>1200</v>
      </c>
      <c r="C211" s="408"/>
      <c r="D211" s="407">
        <v>172636</v>
      </c>
      <c r="E211" s="408"/>
      <c r="F211" s="408"/>
      <c r="G211" s="408"/>
      <c r="H211" s="408"/>
      <c r="I211" s="408"/>
      <c r="J211" s="408"/>
      <c r="K211" s="409">
        <f t="shared" si="19"/>
        <v>172636</v>
      </c>
      <c r="L211" s="407">
        <v>155600</v>
      </c>
    </row>
    <row r="212" spans="1:12" x14ac:dyDescent="0.2">
      <c r="A212" s="1729" t="s">
        <v>314</v>
      </c>
      <c r="B212" s="266" t="s">
        <v>1121</v>
      </c>
      <c r="C212" s="408"/>
      <c r="D212" s="430">
        <v>7283</v>
      </c>
      <c r="E212" s="408"/>
      <c r="F212" s="408"/>
      <c r="G212" s="408"/>
      <c r="H212" s="408"/>
      <c r="I212" s="408"/>
      <c r="J212" s="408"/>
      <c r="K212" s="409">
        <f t="shared" si="19"/>
        <v>7283</v>
      </c>
      <c r="L212" s="407">
        <v>5040</v>
      </c>
    </row>
    <row r="213" spans="1:12" x14ac:dyDescent="0.2">
      <c r="A213" s="1729" t="s">
        <v>315</v>
      </c>
      <c r="B213" s="266">
        <v>1250</v>
      </c>
      <c r="C213" s="408"/>
      <c r="D213" s="407">
        <v>13180</v>
      </c>
      <c r="E213" s="408"/>
      <c r="F213" s="408"/>
      <c r="G213" s="408"/>
      <c r="H213" s="408"/>
      <c r="I213" s="408"/>
      <c r="J213" s="408"/>
      <c r="K213" s="409">
        <f t="shared" si="19"/>
        <v>13180</v>
      </c>
      <c r="L213" s="407">
        <v>20450</v>
      </c>
    </row>
    <row r="214" spans="1:12" x14ac:dyDescent="0.2">
      <c r="A214" s="1729" t="s">
        <v>316</v>
      </c>
      <c r="B214" s="266" t="s">
        <v>168</v>
      </c>
      <c r="C214" s="408"/>
      <c r="D214" s="407">
        <v>0</v>
      </c>
      <c r="E214" s="408"/>
      <c r="F214" s="408"/>
      <c r="G214" s="408"/>
      <c r="H214" s="408"/>
      <c r="I214" s="408"/>
      <c r="J214" s="408"/>
      <c r="K214" s="409">
        <f t="shared" si="19"/>
        <v>0</v>
      </c>
      <c r="L214" s="407">
        <v>0</v>
      </c>
    </row>
    <row r="215" spans="1:12" x14ac:dyDescent="0.2">
      <c r="A215" s="1729" t="s">
        <v>1115</v>
      </c>
      <c r="B215" s="266">
        <v>1300</v>
      </c>
      <c r="C215" s="408"/>
      <c r="D215" s="407">
        <v>0</v>
      </c>
      <c r="E215" s="408"/>
      <c r="F215" s="408"/>
      <c r="G215" s="408"/>
      <c r="H215" s="408"/>
      <c r="I215" s="408"/>
      <c r="J215" s="408"/>
      <c r="K215" s="409">
        <f t="shared" si="19"/>
        <v>0</v>
      </c>
      <c r="L215" s="407">
        <v>0</v>
      </c>
    </row>
    <row r="216" spans="1:12" x14ac:dyDescent="0.2">
      <c r="A216" s="1729" t="s">
        <v>819</v>
      </c>
      <c r="B216" s="266">
        <v>1400</v>
      </c>
      <c r="C216" s="408"/>
      <c r="D216" s="407">
        <v>0</v>
      </c>
      <c r="E216" s="408"/>
      <c r="F216" s="408"/>
      <c r="G216" s="408"/>
      <c r="H216" s="408"/>
      <c r="I216" s="408"/>
      <c r="J216" s="408"/>
      <c r="K216" s="409">
        <f t="shared" si="19"/>
        <v>0</v>
      </c>
      <c r="L216" s="407">
        <v>0</v>
      </c>
    </row>
    <row r="217" spans="1:12" x14ac:dyDescent="0.2">
      <c r="A217" s="1729" t="s">
        <v>1116</v>
      </c>
      <c r="B217" s="266">
        <v>1500</v>
      </c>
      <c r="C217" s="408"/>
      <c r="D217" s="407">
        <v>3898</v>
      </c>
      <c r="E217" s="408"/>
      <c r="F217" s="408"/>
      <c r="G217" s="408"/>
      <c r="H217" s="408"/>
      <c r="I217" s="408"/>
      <c r="J217" s="408"/>
      <c r="K217" s="409">
        <f t="shared" si="19"/>
        <v>3898</v>
      </c>
      <c r="L217" s="407">
        <v>4310</v>
      </c>
    </row>
    <row r="218" spans="1:12" x14ac:dyDescent="0.2">
      <c r="A218" s="1729" t="s">
        <v>1117</v>
      </c>
      <c r="B218" s="266">
        <v>1600</v>
      </c>
      <c r="C218" s="408"/>
      <c r="D218" s="407">
        <v>448</v>
      </c>
      <c r="E218" s="408"/>
      <c r="F218" s="408"/>
      <c r="G218" s="408"/>
      <c r="H218" s="408"/>
      <c r="I218" s="408"/>
      <c r="J218" s="408"/>
      <c r="K218" s="409">
        <f t="shared" si="19"/>
        <v>448</v>
      </c>
      <c r="L218" s="407">
        <v>1510</v>
      </c>
    </row>
    <row r="219" spans="1:12" x14ac:dyDescent="0.2">
      <c r="A219" s="1729" t="s">
        <v>1142</v>
      </c>
      <c r="B219" s="266">
        <v>1650</v>
      </c>
      <c r="C219" s="408"/>
      <c r="D219" s="407">
        <v>1763</v>
      </c>
      <c r="E219" s="408"/>
      <c r="F219" s="408"/>
      <c r="G219" s="408"/>
      <c r="H219" s="408"/>
      <c r="I219" s="408"/>
      <c r="J219" s="408"/>
      <c r="K219" s="409">
        <f t="shared" si="19"/>
        <v>1763</v>
      </c>
      <c r="L219" s="407">
        <v>2400</v>
      </c>
    </row>
    <row r="220" spans="1:12" x14ac:dyDescent="0.2">
      <c r="A220" s="1729" t="s">
        <v>820</v>
      </c>
      <c r="B220" s="266" t="s">
        <v>169</v>
      </c>
      <c r="C220" s="408"/>
      <c r="D220" s="407">
        <v>0</v>
      </c>
      <c r="E220" s="408"/>
      <c r="F220" s="408"/>
      <c r="G220" s="408"/>
      <c r="H220" s="408"/>
      <c r="I220" s="408"/>
      <c r="J220" s="408"/>
      <c r="K220" s="409">
        <f t="shared" si="19"/>
        <v>0</v>
      </c>
      <c r="L220" s="407">
        <v>0</v>
      </c>
    </row>
    <row r="221" spans="1:12" x14ac:dyDescent="0.2">
      <c r="A221" s="1729" t="s">
        <v>1261</v>
      </c>
      <c r="B221" s="266">
        <v>1800</v>
      </c>
      <c r="C221" s="408"/>
      <c r="D221" s="407">
        <v>2224</v>
      </c>
      <c r="E221" s="408"/>
      <c r="F221" s="408"/>
      <c r="G221" s="408"/>
      <c r="H221" s="408"/>
      <c r="I221" s="408"/>
      <c r="J221" s="408"/>
      <c r="K221" s="409">
        <f t="shared" si="19"/>
        <v>2224</v>
      </c>
      <c r="L221" s="407">
        <v>0</v>
      </c>
    </row>
    <row r="222" spans="1:12" x14ac:dyDescent="0.2">
      <c r="A222" s="1729" t="s">
        <v>1262</v>
      </c>
      <c r="B222" s="266">
        <v>1900</v>
      </c>
      <c r="C222" s="408"/>
      <c r="D222" s="407">
        <v>0</v>
      </c>
      <c r="E222" s="408"/>
      <c r="F222" s="408"/>
      <c r="G222" s="408"/>
      <c r="H222" s="408"/>
      <c r="I222" s="408"/>
      <c r="J222" s="408"/>
      <c r="K222" s="409">
        <f t="shared" si="19"/>
        <v>0</v>
      </c>
      <c r="L222" s="407">
        <v>0</v>
      </c>
    </row>
    <row r="223" spans="1:12" ht="12.75" customHeight="1" thickBot="1" x14ac:dyDescent="0.25">
      <c r="A223" s="870" t="s">
        <v>810</v>
      </c>
      <c r="B223" s="459" t="s">
        <v>649</v>
      </c>
      <c r="C223" s="408"/>
      <c r="D223" s="410">
        <f>SUM(D209:D222)</f>
        <v>320716</v>
      </c>
      <c r="E223" s="408"/>
      <c r="F223" s="408"/>
      <c r="G223" s="408"/>
      <c r="H223" s="408"/>
      <c r="I223" s="408"/>
      <c r="J223" s="408"/>
      <c r="K223" s="410">
        <f>SUM(K209:K222)</f>
        <v>320716</v>
      </c>
      <c r="L223" s="410">
        <f>SUM(L209:L222)</f>
        <v>310920</v>
      </c>
    </row>
    <row r="224" spans="1:12" ht="18" customHeight="1" thickTop="1" x14ac:dyDescent="0.2">
      <c r="A224" s="1739" t="s">
        <v>1019</v>
      </c>
      <c r="B224" s="263" t="s">
        <v>648</v>
      </c>
      <c r="C224" s="408"/>
      <c r="D224" s="408"/>
      <c r="E224" s="408"/>
      <c r="F224" s="408"/>
      <c r="G224" s="408"/>
      <c r="H224" s="408"/>
      <c r="I224" s="408"/>
      <c r="J224" s="408"/>
      <c r="K224" s="408"/>
      <c r="L224" s="408"/>
    </row>
    <row r="225" spans="1:12" ht="13.5" customHeight="1" x14ac:dyDescent="0.2">
      <c r="A225" s="1744" t="s">
        <v>674</v>
      </c>
      <c r="B225" s="207"/>
      <c r="C225" s="408"/>
      <c r="D225" s="408"/>
      <c r="E225" s="408"/>
      <c r="F225" s="408"/>
      <c r="G225" s="408"/>
      <c r="H225" s="408"/>
      <c r="I225" s="408"/>
      <c r="J225" s="408"/>
      <c r="K225" s="408"/>
      <c r="L225" s="408"/>
    </row>
    <row r="226" spans="1:12" x14ac:dyDescent="0.2">
      <c r="A226" s="1729" t="s">
        <v>1263</v>
      </c>
      <c r="B226" s="266">
        <v>2110</v>
      </c>
      <c r="C226" s="408"/>
      <c r="D226" s="407">
        <v>3077</v>
      </c>
      <c r="E226" s="408"/>
      <c r="F226" s="408"/>
      <c r="G226" s="408"/>
      <c r="H226" s="408"/>
      <c r="I226" s="408"/>
      <c r="J226" s="408"/>
      <c r="K226" s="409">
        <f t="shared" ref="K226:K231" si="20">D226</f>
        <v>3077</v>
      </c>
      <c r="L226" s="407">
        <v>4400</v>
      </c>
    </row>
    <row r="227" spans="1:12" x14ac:dyDescent="0.2">
      <c r="A227" s="1729" t="s">
        <v>1264</v>
      </c>
      <c r="B227" s="266">
        <v>2120</v>
      </c>
      <c r="C227" s="408"/>
      <c r="D227" s="407">
        <v>0</v>
      </c>
      <c r="E227" s="408"/>
      <c r="F227" s="408"/>
      <c r="G227" s="408"/>
      <c r="H227" s="408"/>
      <c r="I227" s="408"/>
      <c r="J227" s="408"/>
      <c r="K227" s="409">
        <f t="shared" si="20"/>
        <v>0</v>
      </c>
      <c r="L227" s="407">
        <v>55950</v>
      </c>
    </row>
    <row r="228" spans="1:12" x14ac:dyDescent="0.2">
      <c r="A228" s="1729" t="s">
        <v>220</v>
      </c>
      <c r="B228" s="266">
        <v>2130</v>
      </c>
      <c r="C228" s="408"/>
      <c r="D228" s="407">
        <v>34275</v>
      </c>
      <c r="E228" s="408"/>
      <c r="F228" s="408"/>
      <c r="G228" s="408"/>
      <c r="H228" s="408"/>
      <c r="I228" s="408"/>
      <c r="J228" s="408"/>
      <c r="K228" s="409">
        <f t="shared" si="20"/>
        <v>34275</v>
      </c>
      <c r="L228" s="407">
        <v>3200</v>
      </c>
    </row>
    <row r="229" spans="1:12" x14ac:dyDescent="0.2">
      <c r="A229" s="1729" t="s">
        <v>221</v>
      </c>
      <c r="B229" s="266">
        <v>2140</v>
      </c>
      <c r="C229" s="408"/>
      <c r="D229" s="407">
        <v>2131</v>
      </c>
      <c r="E229" s="408"/>
      <c r="F229" s="408"/>
      <c r="G229" s="408"/>
      <c r="H229" s="408"/>
      <c r="I229" s="408"/>
      <c r="J229" s="408"/>
      <c r="K229" s="409">
        <f t="shared" si="20"/>
        <v>2131</v>
      </c>
      <c r="L229" s="407">
        <v>2800</v>
      </c>
    </row>
    <row r="230" spans="1:12" x14ac:dyDescent="0.2">
      <c r="A230" s="1729" t="s">
        <v>222</v>
      </c>
      <c r="B230" s="266">
        <v>2150</v>
      </c>
      <c r="C230" s="408"/>
      <c r="D230" s="407">
        <v>3730</v>
      </c>
      <c r="E230" s="408"/>
      <c r="F230" s="408"/>
      <c r="G230" s="408"/>
      <c r="H230" s="408"/>
      <c r="I230" s="408"/>
      <c r="J230" s="408"/>
      <c r="K230" s="409">
        <f t="shared" si="20"/>
        <v>3730</v>
      </c>
      <c r="L230" s="407">
        <v>0</v>
      </c>
    </row>
    <row r="231" spans="1:12" x14ac:dyDescent="0.2">
      <c r="A231" s="1729" t="s">
        <v>172</v>
      </c>
      <c r="B231" s="266">
        <v>2190</v>
      </c>
      <c r="C231" s="408"/>
      <c r="D231" s="407">
        <v>9091</v>
      </c>
      <c r="E231" s="408"/>
      <c r="F231" s="408"/>
      <c r="G231" s="408"/>
      <c r="H231" s="408"/>
      <c r="I231" s="408"/>
      <c r="J231" s="408"/>
      <c r="K231" s="409">
        <f t="shared" si="20"/>
        <v>9091</v>
      </c>
      <c r="L231" s="407">
        <v>17110</v>
      </c>
    </row>
    <row r="232" spans="1:12" ht="12.75" customHeight="1" thickBot="1" x14ac:dyDescent="0.25">
      <c r="A232" s="870" t="s">
        <v>639</v>
      </c>
      <c r="B232" s="459" t="s">
        <v>811</v>
      </c>
      <c r="C232" s="408"/>
      <c r="D232" s="410">
        <f>SUM(D226:D231)</f>
        <v>52304</v>
      </c>
      <c r="E232" s="408"/>
      <c r="F232" s="408"/>
      <c r="G232" s="408"/>
      <c r="H232" s="408"/>
      <c r="I232" s="408"/>
      <c r="J232" s="408"/>
      <c r="K232" s="410">
        <f>SUM(K226:K231)</f>
        <v>52304</v>
      </c>
      <c r="L232" s="410">
        <f>SUM(L226:L231)</f>
        <v>83460</v>
      </c>
    </row>
    <row r="233" spans="1:12" ht="13.5" thickTop="1" x14ac:dyDescent="0.2">
      <c r="A233" s="1734" t="s">
        <v>675</v>
      </c>
      <c r="B233" s="460"/>
      <c r="C233" s="408"/>
      <c r="D233" s="414"/>
      <c r="E233" s="408"/>
      <c r="F233" s="408"/>
      <c r="G233" s="408"/>
      <c r="H233" s="408"/>
      <c r="I233" s="408"/>
      <c r="J233" s="408"/>
      <c r="K233" s="414"/>
      <c r="L233" s="414"/>
    </row>
    <row r="234" spans="1:12" x14ac:dyDescent="0.2">
      <c r="A234" s="1729" t="s">
        <v>954</v>
      </c>
      <c r="B234" s="266">
        <v>2210</v>
      </c>
      <c r="C234" s="408"/>
      <c r="D234" s="413">
        <v>11110</v>
      </c>
      <c r="E234" s="408"/>
      <c r="F234" s="408"/>
      <c r="G234" s="408"/>
      <c r="H234" s="408"/>
      <c r="I234" s="408"/>
      <c r="J234" s="408"/>
      <c r="K234" s="415">
        <f>D234</f>
        <v>11110</v>
      </c>
      <c r="L234" s="413">
        <v>10495</v>
      </c>
    </row>
    <row r="235" spans="1:12" x14ac:dyDescent="0.2">
      <c r="A235" s="1729" t="s">
        <v>955</v>
      </c>
      <c r="B235" s="266">
        <v>2220</v>
      </c>
      <c r="C235" s="408"/>
      <c r="D235" s="413">
        <v>91244</v>
      </c>
      <c r="E235" s="408"/>
      <c r="F235" s="408"/>
      <c r="G235" s="408"/>
      <c r="H235" s="408"/>
      <c r="I235" s="408"/>
      <c r="J235" s="408"/>
      <c r="K235" s="415">
        <f>D235</f>
        <v>91244</v>
      </c>
      <c r="L235" s="413">
        <v>85800</v>
      </c>
    </row>
    <row r="236" spans="1:12" x14ac:dyDescent="0.2">
      <c r="A236" s="1729" t="s">
        <v>956</v>
      </c>
      <c r="B236" s="266">
        <v>2230</v>
      </c>
      <c r="C236" s="408"/>
      <c r="D236" s="413">
        <v>0</v>
      </c>
      <c r="E236" s="408"/>
      <c r="F236" s="408"/>
      <c r="G236" s="408"/>
      <c r="H236" s="408"/>
      <c r="I236" s="408"/>
      <c r="J236" s="408"/>
      <c r="K236" s="415">
        <f>D236</f>
        <v>0</v>
      </c>
      <c r="L236" s="413">
        <v>0</v>
      </c>
    </row>
    <row r="237" spans="1:12" ht="12.75" customHeight="1" thickBot="1" x14ac:dyDescent="0.25">
      <c r="A237" s="1755" t="s">
        <v>640</v>
      </c>
      <c r="B237" s="862">
        <v>2200</v>
      </c>
      <c r="C237" s="408"/>
      <c r="D237" s="410">
        <f>SUM(D234:D236)</f>
        <v>102354</v>
      </c>
      <c r="E237" s="408"/>
      <c r="F237" s="408"/>
      <c r="G237" s="408"/>
      <c r="H237" s="408"/>
      <c r="I237" s="408"/>
      <c r="J237" s="408"/>
      <c r="K237" s="410">
        <f>SUM(K234:K236)</f>
        <v>102354</v>
      </c>
      <c r="L237" s="410">
        <f>SUM(L234:L236)</f>
        <v>96295</v>
      </c>
    </row>
    <row r="238" spans="1:12" ht="13.5" thickTop="1" x14ac:dyDescent="0.2">
      <c r="A238" s="1734" t="s">
        <v>694</v>
      </c>
      <c r="B238" s="528"/>
      <c r="C238" s="408"/>
      <c r="D238" s="414"/>
      <c r="E238" s="408"/>
      <c r="F238" s="408"/>
      <c r="G238" s="408"/>
      <c r="H238" s="408"/>
      <c r="I238" s="408"/>
      <c r="J238" s="408"/>
      <c r="K238" s="414"/>
      <c r="L238" s="414"/>
    </row>
    <row r="239" spans="1:12" x14ac:dyDescent="0.2">
      <c r="A239" s="1729" t="s">
        <v>957</v>
      </c>
      <c r="B239" s="266">
        <v>2310</v>
      </c>
      <c r="C239" s="408"/>
      <c r="D239" s="413">
        <v>1896</v>
      </c>
      <c r="E239" s="408"/>
      <c r="F239" s="408"/>
      <c r="G239" s="408"/>
      <c r="H239" s="408"/>
      <c r="I239" s="408"/>
      <c r="J239" s="408"/>
      <c r="K239" s="415">
        <f>D239</f>
        <v>1896</v>
      </c>
      <c r="L239" s="413">
        <v>1430</v>
      </c>
    </row>
    <row r="240" spans="1:12" x14ac:dyDescent="0.2">
      <c r="A240" s="1729" t="s">
        <v>958</v>
      </c>
      <c r="B240" s="266">
        <v>2320</v>
      </c>
      <c r="C240" s="408"/>
      <c r="D240" s="413">
        <v>16759</v>
      </c>
      <c r="E240" s="408"/>
      <c r="F240" s="408"/>
      <c r="G240" s="408"/>
      <c r="H240" s="408"/>
      <c r="I240" s="408"/>
      <c r="J240" s="408"/>
      <c r="K240" s="415">
        <f t="shared" ref="K240:K250" si="21">D240</f>
        <v>16759</v>
      </c>
      <c r="L240" s="413">
        <v>15600</v>
      </c>
    </row>
    <row r="241" spans="1:12" x14ac:dyDescent="0.2">
      <c r="A241" s="1729" t="s">
        <v>959</v>
      </c>
      <c r="B241" s="266">
        <v>2330</v>
      </c>
      <c r="C241" s="408"/>
      <c r="D241" s="413">
        <v>8593</v>
      </c>
      <c r="E241" s="408"/>
      <c r="F241" s="408"/>
      <c r="G241" s="408"/>
      <c r="H241" s="408"/>
      <c r="I241" s="408"/>
      <c r="J241" s="408"/>
      <c r="K241" s="415">
        <f t="shared" si="21"/>
        <v>8593</v>
      </c>
      <c r="L241" s="413">
        <v>6950</v>
      </c>
    </row>
    <row r="242" spans="1:12" x14ac:dyDescent="0.2">
      <c r="A242" s="1730" t="s">
        <v>336</v>
      </c>
      <c r="B242" s="291" t="s">
        <v>317</v>
      </c>
      <c r="C242" s="408"/>
      <c r="D242" s="413">
        <v>0</v>
      </c>
      <c r="E242" s="408"/>
      <c r="F242" s="408"/>
      <c r="G242" s="408"/>
      <c r="H242" s="408"/>
      <c r="I242" s="408"/>
      <c r="J242" s="408"/>
      <c r="K242" s="415">
        <f t="shared" si="21"/>
        <v>0</v>
      </c>
      <c r="L242" s="413">
        <v>0</v>
      </c>
    </row>
    <row r="243" spans="1:12" ht="23.25" customHeight="1" x14ac:dyDescent="0.2">
      <c r="A243" s="1730" t="s">
        <v>337</v>
      </c>
      <c r="B243" s="520" t="s">
        <v>318</v>
      </c>
      <c r="C243" s="408"/>
      <c r="D243" s="413">
        <v>0</v>
      </c>
      <c r="E243" s="408"/>
      <c r="F243" s="408"/>
      <c r="G243" s="408"/>
      <c r="H243" s="408"/>
      <c r="I243" s="408"/>
      <c r="J243" s="408"/>
      <c r="K243" s="415">
        <f t="shared" si="21"/>
        <v>0</v>
      </c>
      <c r="L243" s="413">
        <v>0</v>
      </c>
    </row>
    <row r="244" spans="1:12" x14ac:dyDescent="0.2">
      <c r="A244" s="1730" t="s">
        <v>338</v>
      </c>
      <c r="B244" s="291" t="s">
        <v>319</v>
      </c>
      <c r="C244" s="408"/>
      <c r="D244" s="413">
        <v>0</v>
      </c>
      <c r="E244" s="408"/>
      <c r="F244" s="408"/>
      <c r="G244" s="408"/>
      <c r="H244" s="408"/>
      <c r="I244" s="408"/>
      <c r="J244" s="408"/>
      <c r="K244" s="415">
        <f t="shared" si="21"/>
        <v>0</v>
      </c>
      <c r="L244" s="413">
        <v>0</v>
      </c>
    </row>
    <row r="245" spans="1:12" x14ac:dyDescent="0.2">
      <c r="A245" s="1730" t="s">
        <v>272</v>
      </c>
      <c r="B245" s="291" t="s">
        <v>320</v>
      </c>
      <c r="C245" s="408"/>
      <c r="D245" s="413">
        <v>0</v>
      </c>
      <c r="E245" s="408"/>
      <c r="F245" s="408"/>
      <c r="G245" s="408"/>
      <c r="H245" s="408"/>
      <c r="I245" s="408"/>
      <c r="J245" s="408"/>
      <c r="K245" s="415">
        <f t="shared" si="21"/>
        <v>0</v>
      </c>
      <c r="L245" s="413">
        <v>0</v>
      </c>
    </row>
    <row r="246" spans="1:12" x14ac:dyDescent="0.2">
      <c r="A246" s="1730" t="s">
        <v>796</v>
      </c>
      <c r="B246" s="291" t="s">
        <v>321</v>
      </c>
      <c r="C246" s="408"/>
      <c r="D246" s="413">
        <v>0</v>
      </c>
      <c r="E246" s="408"/>
      <c r="F246" s="408"/>
      <c r="G246" s="408"/>
      <c r="H246" s="408"/>
      <c r="I246" s="408"/>
      <c r="J246" s="408"/>
      <c r="K246" s="415">
        <f t="shared" si="21"/>
        <v>0</v>
      </c>
      <c r="L246" s="413">
        <v>0</v>
      </c>
    </row>
    <row r="247" spans="1:12" x14ac:dyDescent="0.2">
      <c r="A247" s="1730" t="s">
        <v>273</v>
      </c>
      <c r="B247" s="291" t="s">
        <v>322</v>
      </c>
      <c r="C247" s="408"/>
      <c r="D247" s="413">
        <v>0</v>
      </c>
      <c r="E247" s="408"/>
      <c r="F247" s="408"/>
      <c r="G247" s="408"/>
      <c r="H247" s="408"/>
      <c r="I247" s="408"/>
      <c r="J247" s="408"/>
      <c r="K247" s="415">
        <f t="shared" si="21"/>
        <v>0</v>
      </c>
      <c r="L247" s="413">
        <v>0</v>
      </c>
    </row>
    <row r="248" spans="1:12" ht="22.5" x14ac:dyDescent="0.2">
      <c r="A248" s="1730" t="s">
        <v>1191</v>
      </c>
      <c r="B248" s="520" t="s">
        <v>323</v>
      </c>
      <c r="C248" s="408"/>
      <c r="D248" s="413">
        <v>0</v>
      </c>
      <c r="E248" s="408"/>
      <c r="F248" s="408"/>
      <c r="G248" s="408"/>
      <c r="H248" s="408"/>
      <c r="I248" s="408"/>
      <c r="J248" s="408"/>
      <c r="K248" s="415">
        <f t="shared" si="21"/>
        <v>0</v>
      </c>
      <c r="L248" s="413">
        <v>0</v>
      </c>
    </row>
    <row r="249" spans="1:12" x14ac:dyDescent="0.2">
      <c r="A249" s="1730" t="s">
        <v>1192</v>
      </c>
      <c r="B249" s="291" t="s">
        <v>324</v>
      </c>
      <c r="C249" s="408"/>
      <c r="D249" s="413">
        <v>0</v>
      </c>
      <c r="E249" s="408"/>
      <c r="F249" s="408"/>
      <c r="G249" s="408"/>
      <c r="H249" s="408"/>
      <c r="I249" s="408"/>
      <c r="J249" s="408"/>
      <c r="K249" s="415">
        <f t="shared" si="21"/>
        <v>0</v>
      </c>
      <c r="L249" s="413">
        <v>0</v>
      </c>
    </row>
    <row r="250" spans="1:12" x14ac:dyDescent="0.2">
      <c r="A250" s="1730" t="s">
        <v>1124</v>
      </c>
      <c r="B250" s="266" t="s">
        <v>325</v>
      </c>
      <c r="C250" s="408"/>
      <c r="D250" s="413">
        <v>0</v>
      </c>
      <c r="E250" s="408"/>
      <c r="F250" s="408"/>
      <c r="G250" s="408"/>
      <c r="H250" s="408"/>
      <c r="I250" s="408"/>
      <c r="J250" s="408"/>
      <c r="K250" s="415">
        <f t="shared" si="21"/>
        <v>0</v>
      </c>
      <c r="L250" s="413">
        <v>0</v>
      </c>
    </row>
    <row r="251" spans="1:12" ht="12.75" customHeight="1" thickBot="1" x14ac:dyDescent="0.25">
      <c r="A251" s="870" t="s">
        <v>812</v>
      </c>
      <c r="B251" s="861">
        <v>2300</v>
      </c>
      <c r="C251" s="408"/>
      <c r="D251" s="410">
        <f>SUM(D239:D250)</f>
        <v>27248</v>
      </c>
      <c r="E251" s="408"/>
      <c r="F251" s="408"/>
      <c r="G251" s="408"/>
      <c r="H251" s="408"/>
      <c r="I251" s="408"/>
      <c r="J251" s="408"/>
      <c r="K251" s="410">
        <f>SUM(K239:K250)</f>
        <v>27248</v>
      </c>
      <c r="L251" s="410">
        <f>SUM(L239:L250)</f>
        <v>23980</v>
      </c>
    </row>
    <row r="252" spans="1:12" ht="13.5" thickTop="1" x14ac:dyDescent="0.2">
      <c r="A252" s="1734" t="s">
        <v>695</v>
      </c>
      <c r="B252" s="527"/>
      <c r="C252" s="408"/>
      <c r="D252" s="414"/>
      <c r="E252" s="408"/>
      <c r="F252" s="408"/>
      <c r="G252" s="408"/>
      <c r="H252" s="408"/>
      <c r="I252" s="408"/>
      <c r="J252" s="408"/>
      <c r="K252" s="414"/>
      <c r="L252" s="414"/>
    </row>
    <row r="253" spans="1:12" x14ac:dyDescent="0.2">
      <c r="A253" s="1729" t="s">
        <v>1233</v>
      </c>
      <c r="B253" s="518">
        <v>2410</v>
      </c>
      <c r="C253" s="408"/>
      <c r="D253" s="413">
        <v>58324</v>
      </c>
      <c r="E253" s="408"/>
      <c r="F253" s="408"/>
      <c r="G253" s="408"/>
      <c r="H253" s="408"/>
      <c r="I253" s="408"/>
      <c r="J253" s="408"/>
      <c r="K253" s="415">
        <f>D253</f>
        <v>58324</v>
      </c>
      <c r="L253" s="413">
        <v>49500</v>
      </c>
    </row>
    <row r="254" spans="1:12" ht="23.25" customHeight="1" x14ac:dyDescent="0.2">
      <c r="A254" s="1735" t="s">
        <v>1193</v>
      </c>
      <c r="B254" s="519">
        <v>2490</v>
      </c>
      <c r="C254" s="408"/>
      <c r="D254" s="407">
        <v>1153</v>
      </c>
      <c r="E254" s="408"/>
      <c r="F254" s="408"/>
      <c r="G254" s="408"/>
      <c r="H254" s="408"/>
      <c r="I254" s="408"/>
      <c r="J254" s="408"/>
      <c r="K254" s="415">
        <f>D254</f>
        <v>1153</v>
      </c>
      <c r="L254" s="407">
        <v>1000</v>
      </c>
    </row>
    <row r="255" spans="1:12" ht="12.75" customHeight="1" thickBot="1" x14ac:dyDescent="0.25">
      <c r="A255" s="1750" t="s">
        <v>299</v>
      </c>
      <c r="B255" s="534" t="s">
        <v>35</v>
      </c>
      <c r="C255" s="408"/>
      <c r="D255" s="410">
        <f>SUM(D253:D254)</f>
        <v>59477</v>
      </c>
      <c r="E255" s="408"/>
      <c r="F255" s="408"/>
      <c r="G255" s="408"/>
      <c r="H255" s="408"/>
      <c r="I255" s="408"/>
      <c r="J255" s="408"/>
      <c r="K255" s="410">
        <f>SUM(K253:K254)</f>
        <v>59477</v>
      </c>
      <c r="L255" s="410">
        <f>SUM(L253:L254)</f>
        <v>50500</v>
      </c>
    </row>
    <row r="256" spans="1:12" ht="13.5" thickTop="1" x14ac:dyDescent="0.2">
      <c r="A256" s="1734" t="s">
        <v>696</v>
      </c>
      <c r="B256" s="527"/>
      <c r="C256" s="408"/>
      <c r="D256" s="408"/>
      <c r="E256" s="408"/>
      <c r="F256" s="408"/>
      <c r="G256" s="408"/>
      <c r="H256" s="408"/>
      <c r="I256" s="408"/>
      <c r="J256" s="408"/>
      <c r="K256" s="414"/>
      <c r="L256" s="414"/>
    </row>
    <row r="257" spans="1:12" x14ac:dyDescent="0.2">
      <c r="A257" s="1729" t="s">
        <v>1234</v>
      </c>
      <c r="B257" s="518">
        <v>2510</v>
      </c>
      <c r="C257" s="408"/>
      <c r="D257" s="407">
        <v>7385</v>
      </c>
      <c r="E257" s="408"/>
      <c r="F257" s="408"/>
      <c r="G257" s="408"/>
      <c r="H257" s="408"/>
      <c r="I257" s="408"/>
      <c r="J257" s="408"/>
      <c r="K257" s="415">
        <f>D257</f>
        <v>7385</v>
      </c>
      <c r="L257" s="413">
        <v>7300</v>
      </c>
    </row>
    <row r="258" spans="1:12" x14ac:dyDescent="0.2">
      <c r="A258" s="1729" t="s">
        <v>531</v>
      </c>
      <c r="B258" s="518">
        <v>2520</v>
      </c>
      <c r="C258" s="408"/>
      <c r="D258" s="407">
        <v>31726</v>
      </c>
      <c r="E258" s="408"/>
      <c r="F258" s="408"/>
      <c r="G258" s="408"/>
      <c r="H258" s="408"/>
      <c r="I258" s="408"/>
      <c r="J258" s="408"/>
      <c r="K258" s="415">
        <f t="shared" ref="K258:K263" si="22">D258</f>
        <v>31726</v>
      </c>
      <c r="L258" s="413">
        <v>31100</v>
      </c>
    </row>
    <row r="259" spans="1:12" x14ac:dyDescent="0.2">
      <c r="A259" s="1729" t="s">
        <v>5</v>
      </c>
      <c r="B259" s="266">
        <v>2530</v>
      </c>
      <c r="C259" s="408"/>
      <c r="D259" s="407">
        <v>0</v>
      </c>
      <c r="E259" s="408"/>
      <c r="F259" s="408"/>
      <c r="G259" s="408"/>
      <c r="H259" s="408"/>
      <c r="I259" s="408"/>
      <c r="J259" s="408"/>
      <c r="K259" s="415">
        <f t="shared" si="22"/>
        <v>0</v>
      </c>
      <c r="L259" s="413">
        <v>0</v>
      </c>
    </row>
    <row r="260" spans="1:12" x14ac:dyDescent="0.2">
      <c r="A260" s="1729" t="s">
        <v>219</v>
      </c>
      <c r="B260" s="266">
        <v>2540</v>
      </c>
      <c r="C260" s="408"/>
      <c r="D260" s="407">
        <v>151599</v>
      </c>
      <c r="E260" s="408"/>
      <c r="F260" s="408"/>
      <c r="G260" s="408"/>
      <c r="H260" s="408"/>
      <c r="I260" s="408"/>
      <c r="J260" s="408"/>
      <c r="K260" s="415">
        <f t="shared" si="22"/>
        <v>151599</v>
      </c>
      <c r="L260" s="413">
        <v>150200</v>
      </c>
    </row>
    <row r="261" spans="1:12" x14ac:dyDescent="0.2">
      <c r="A261" s="1729" t="s">
        <v>1106</v>
      </c>
      <c r="B261" s="266">
        <v>2550</v>
      </c>
      <c r="C261" s="408"/>
      <c r="D261" s="407">
        <v>3167</v>
      </c>
      <c r="E261" s="408"/>
      <c r="F261" s="408"/>
      <c r="G261" s="408"/>
      <c r="H261" s="408"/>
      <c r="I261" s="408"/>
      <c r="J261" s="408"/>
      <c r="K261" s="415">
        <f t="shared" si="22"/>
        <v>3167</v>
      </c>
      <c r="L261" s="413">
        <v>3420</v>
      </c>
    </row>
    <row r="262" spans="1:12" x14ac:dyDescent="0.2">
      <c r="A262" s="1729" t="s">
        <v>106</v>
      </c>
      <c r="B262" s="266">
        <v>2560</v>
      </c>
      <c r="C262" s="408"/>
      <c r="D262" s="407">
        <v>42362</v>
      </c>
      <c r="E262" s="408"/>
      <c r="F262" s="408"/>
      <c r="G262" s="408"/>
      <c r="H262" s="408"/>
      <c r="I262" s="408"/>
      <c r="J262" s="408"/>
      <c r="K262" s="415">
        <f t="shared" si="22"/>
        <v>42362</v>
      </c>
      <c r="L262" s="413">
        <v>42400</v>
      </c>
    </row>
    <row r="263" spans="1:12" x14ac:dyDescent="0.2">
      <c r="A263" s="1729"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814</v>
      </c>
      <c r="B264" s="459" t="s">
        <v>36</v>
      </c>
      <c r="C264" s="408"/>
      <c r="D264" s="410">
        <f>SUM(D257:D263)</f>
        <v>236239</v>
      </c>
      <c r="E264" s="408"/>
      <c r="F264" s="408"/>
      <c r="G264" s="408"/>
      <c r="H264" s="408"/>
      <c r="I264" s="408"/>
      <c r="J264" s="408"/>
      <c r="K264" s="410">
        <f>SUM(K257:K263)</f>
        <v>236239</v>
      </c>
      <c r="L264" s="410">
        <f>SUM(L257:L263)</f>
        <v>234420</v>
      </c>
    </row>
    <row r="265" spans="1:12" ht="13.5" thickTop="1" x14ac:dyDescent="0.2">
      <c r="A265" s="1749" t="s">
        <v>697</v>
      </c>
      <c r="B265" s="508"/>
      <c r="C265" s="408"/>
      <c r="D265" s="414"/>
      <c r="E265" s="408"/>
      <c r="F265" s="408"/>
      <c r="G265" s="408"/>
      <c r="H265" s="408"/>
      <c r="I265" s="408"/>
      <c r="J265" s="408"/>
      <c r="K265" s="414"/>
      <c r="L265" s="414"/>
    </row>
    <row r="266" spans="1:12" x14ac:dyDescent="0.2">
      <c r="A266" s="1729" t="s">
        <v>1226</v>
      </c>
      <c r="B266" s="266">
        <v>2610</v>
      </c>
      <c r="C266" s="408"/>
      <c r="D266" s="413">
        <v>0</v>
      </c>
      <c r="E266" s="408"/>
      <c r="F266" s="408"/>
      <c r="G266" s="408"/>
      <c r="H266" s="408"/>
      <c r="I266" s="408"/>
      <c r="J266" s="408"/>
      <c r="K266" s="415">
        <f>D266</f>
        <v>0</v>
      </c>
      <c r="L266" s="413">
        <v>0</v>
      </c>
    </row>
    <row r="267" spans="1:12" ht="20.25" customHeight="1" x14ac:dyDescent="0.2">
      <c r="A267" s="1729" t="s">
        <v>691</v>
      </c>
      <c r="B267" s="113">
        <v>2620</v>
      </c>
      <c r="C267" s="408"/>
      <c r="D267" s="413">
        <v>0</v>
      </c>
      <c r="E267" s="408"/>
      <c r="F267" s="408"/>
      <c r="G267" s="408"/>
      <c r="H267" s="408"/>
      <c r="I267" s="408"/>
      <c r="J267" s="408"/>
      <c r="K267" s="415">
        <f>D267</f>
        <v>0</v>
      </c>
      <c r="L267" s="413">
        <v>0</v>
      </c>
    </row>
    <row r="268" spans="1:12" ht="12" customHeight="1" x14ac:dyDescent="0.2">
      <c r="A268" s="1729" t="s">
        <v>1227</v>
      </c>
      <c r="B268" s="266">
        <v>2630</v>
      </c>
      <c r="C268" s="408"/>
      <c r="D268" s="413">
        <v>8213</v>
      </c>
      <c r="E268" s="408"/>
      <c r="F268" s="408"/>
      <c r="G268" s="408"/>
      <c r="H268" s="408"/>
      <c r="I268" s="408"/>
      <c r="J268" s="408"/>
      <c r="K268" s="415">
        <f>D268</f>
        <v>8213</v>
      </c>
      <c r="L268" s="413">
        <v>8100</v>
      </c>
    </row>
    <row r="269" spans="1:12" x14ac:dyDescent="0.2">
      <c r="A269" s="1729" t="s">
        <v>463</v>
      </c>
      <c r="B269" s="266">
        <v>2640</v>
      </c>
      <c r="C269" s="408"/>
      <c r="D269" s="413">
        <v>0</v>
      </c>
      <c r="E269" s="408"/>
      <c r="F269" s="408"/>
      <c r="G269" s="408"/>
      <c r="H269" s="408"/>
      <c r="I269" s="408"/>
      <c r="J269" s="408"/>
      <c r="K269" s="415">
        <f>D269</f>
        <v>0</v>
      </c>
      <c r="L269" s="413">
        <v>0</v>
      </c>
    </row>
    <row r="270" spans="1:12" x14ac:dyDescent="0.2">
      <c r="A270" s="1729" t="s">
        <v>464</v>
      </c>
      <c r="B270" s="266">
        <v>2660</v>
      </c>
      <c r="C270" s="408"/>
      <c r="D270" s="413">
        <v>0</v>
      </c>
      <c r="E270" s="408"/>
      <c r="F270" s="408"/>
      <c r="G270" s="408"/>
      <c r="H270" s="408"/>
      <c r="I270" s="408"/>
      <c r="J270" s="408"/>
      <c r="K270" s="415">
        <f>D270</f>
        <v>0</v>
      </c>
      <c r="L270" s="413">
        <v>0</v>
      </c>
    </row>
    <row r="271" spans="1:12" ht="12.75" customHeight="1" thickBot="1" x14ac:dyDescent="0.25">
      <c r="A271" s="1753" t="s">
        <v>38</v>
      </c>
      <c r="B271" s="462" t="s">
        <v>37</v>
      </c>
      <c r="C271" s="408"/>
      <c r="D271" s="410">
        <f>SUM(D266:D270)</f>
        <v>8213</v>
      </c>
      <c r="E271" s="408"/>
      <c r="F271" s="408"/>
      <c r="G271" s="408"/>
      <c r="H271" s="408"/>
      <c r="I271" s="408"/>
      <c r="J271" s="408"/>
      <c r="K271" s="410">
        <f>SUM(K266:K270)</f>
        <v>8213</v>
      </c>
      <c r="L271" s="410">
        <f>SUM(L266:L270)</f>
        <v>8100</v>
      </c>
    </row>
    <row r="272" spans="1:12" ht="13.5" customHeight="1" thickTop="1" x14ac:dyDescent="0.2">
      <c r="A272" s="1737" t="s">
        <v>1133</v>
      </c>
      <c r="B272" s="1059" t="s">
        <v>653</v>
      </c>
      <c r="C272" s="408"/>
      <c r="D272" s="1779">
        <v>13</v>
      </c>
      <c r="E272" s="408"/>
      <c r="F272" s="408"/>
      <c r="G272" s="408"/>
      <c r="H272" s="408"/>
      <c r="I272" s="408"/>
      <c r="J272" s="408"/>
      <c r="K272" s="424">
        <f>D272</f>
        <v>13</v>
      </c>
      <c r="L272" s="1779">
        <v>0</v>
      </c>
    </row>
    <row r="273" spans="1:12" ht="12.75" customHeight="1" thickBot="1" x14ac:dyDescent="0.25">
      <c r="A273" s="1756" t="s">
        <v>951</v>
      </c>
      <c r="B273" s="863">
        <v>2000</v>
      </c>
      <c r="C273" s="408"/>
      <c r="D273" s="420">
        <f>SUM(D232,D237,D251,D255,D264,D271,D272)</f>
        <v>485848</v>
      </c>
      <c r="E273" s="408"/>
      <c r="F273" s="408"/>
      <c r="G273" s="408"/>
      <c r="H273" s="408"/>
      <c r="I273" s="408"/>
      <c r="J273" s="408"/>
      <c r="K273" s="420">
        <f>SUM(K232,K237,K251,K255,K264,K271,K272)</f>
        <v>485848</v>
      </c>
      <c r="L273" s="420">
        <f>SUM(L232,L237,L251,L255,L264,L271,L272)</f>
        <v>496755</v>
      </c>
    </row>
    <row r="274" spans="1:12" ht="18" customHeight="1" thickTop="1" thickBot="1" x14ac:dyDescent="0.25">
      <c r="A274" s="1757" t="s">
        <v>1020</v>
      </c>
      <c r="B274" s="263">
        <v>3000</v>
      </c>
      <c r="C274" s="408"/>
      <c r="D274" s="419">
        <v>4672</v>
      </c>
      <c r="E274" s="408"/>
      <c r="F274" s="408"/>
      <c r="G274" s="408"/>
      <c r="H274" s="408"/>
      <c r="I274" s="408"/>
      <c r="J274" s="408"/>
      <c r="K274" s="422">
        <f>D274</f>
        <v>4672</v>
      </c>
      <c r="L274" s="419">
        <v>290</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729" t="s">
        <v>343</v>
      </c>
      <c r="B276" s="266">
        <v>4120</v>
      </c>
      <c r="C276" s="408"/>
      <c r="D276" s="407">
        <v>0</v>
      </c>
      <c r="E276" s="408"/>
      <c r="F276" s="408"/>
      <c r="G276" s="408"/>
      <c r="H276" s="408"/>
      <c r="I276" s="408"/>
      <c r="J276" s="408"/>
      <c r="K276" s="409">
        <f>D276</f>
        <v>0</v>
      </c>
      <c r="L276" s="407">
        <v>0</v>
      </c>
    </row>
    <row r="277" spans="1:12" x14ac:dyDescent="0.2">
      <c r="A277" s="1729" t="s">
        <v>791</v>
      </c>
      <c r="B277" s="266">
        <v>4140</v>
      </c>
      <c r="C277" s="408"/>
      <c r="D277" s="407">
        <v>0</v>
      </c>
      <c r="E277" s="408"/>
      <c r="F277" s="408"/>
      <c r="G277" s="408"/>
      <c r="H277" s="408"/>
      <c r="I277" s="408"/>
      <c r="J277" s="408"/>
      <c r="K277" s="409">
        <f>D277</f>
        <v>0</v>
      </c>
      <c r="L277" s="407">
        <v>0</v>
      </c>
    </row>
    <row r="278" spans="1:12" ht="12.75" customHeight="1" thickBot="1" x14ac:dyDescent="0.25">
      <c r="A278" s="870" t="s">
        <v>1848</v>
      </c>
      <c r="B278" s="462"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39" t="s">
        <v>1021</v>
      </c>
      <c r="B279" s="1785" t="s">
        <v>570</v>
      </c>
      <c r="C279" s="408"/>
      <c r="D279" s="408"/>
      <c r="E279" s="408"/>
      <c r="F279" s="408"/>
      <c r="G279" s="408"/>
      <c r="H279" s="408"/>
      <c r="I279" s="408"/>
      <c r="J279" s="408"/>
      <c r="K279" s="408"/>
      <c r="L279" s="408"/>
    </row>
    <row r="280" spans="1:12" ht="13.5" customHeight="1" x14ac:dyDescent="0.2">
      <c r="A280" s="1744" t="s">
        <v>96</v>
      </c>
      <c r="B280" s="207"/>
      <c r="C280" s="408"/>
      <c r="D280" s="408"/>
      <c r="E280" s="408"/>
      <c r="F280" s="408"/>
      <c r="G280" s="408"/>
      <c r="H280" s="412"/>
      <c r="I280" s="408"/>
      <c r="J280" s="408"/>
      <c r="K280" s="408"/>
      <c r="L280" s="408"/>
    </row>
    <row r="281" spans="1:12" x14ac:dyDescent="0.2">
      <c r="A281" s="1729" t="s">
        <v>90</v>
      </c>
      <c r="B281" s="266">
        <v>5110</v>
      </c>
      <c r="C281" s="408"/>
      <c r="D281" s="408"/>
      <c r="E281" s="408"/>
      <c r="F281" s="408"/>
      <c r="G281" s="408"/>
      <c r="H281" s="407">
        <v>0</v>
      </c>
      <c r="I281" s="408"/>
      <c r="J281" s="408"/>
      <c r="K281" s="409">
        <f>H281</f>
        <v>0</v>
      </c>
      <c r="L281" s="407">
        <v>0</v>
      </c>
    </row>
    <row r="282" spans="1:12" x14ac:dyDescent="0.2">
      <c r="A282" s="1729" t="s">
        <v>91</v>
      </c>
      <c r="B282" s="266">
        <v>5120</v>
      </c>
      <c r="C282" s="408"/>
      <c r="D282" s="408"/>
      <c r="E282" s="408"/>
      <c r="F282" s="408"/>
      <c r="G282" s="408"/>
      <c r="H282" s="407">
        <v>0</v>
      </c>
      <c r="I282" s="408"/>
      <c r="J282" s="408"/>
      <c r="K282" s="409">
        <f>H282</f>
        <v>0</v>
      </c>
      <c r="L282" s="407">
        <v>0</v>
      </c>
    </row>
    <row r="283" spans="1:12" ht="12.75" customHeight="1" x14ac:dyDescent="0.2">
      <c r="A283" s="1729" t="s">
        <v>1365</v>
      </c>
      <c r="B283" s="113" t="s">
        <v>701</v>
      </c>
      <c r="C283" s="408"/>
      <c r="D283" s="408"/>
      <c r="E283" s="408"/>
      <c r="F283" s="408"/>
      <c r="G283" s="408"/>
      <c r="H283" s="407">
        <v>0</v>
      </c>
      <c r="I283" s="408"/>
      <c r="J283" s="408"/>
      <c r="K283" s="409">
        <f>H283</f>
        <v>0</v>
      </c>
      <c r="L283" s="407">
        <v>0</v>
      </c>
    </row>
    <row r="284" spans="1:12" x14ac:dyDescent="0.2">
      <c r="A284" s="1729" t="s">
        <v>92</v>
      </c>
      <c r="B284" s="266" t="s">
        <v>672</v>
      </c>
      <c r="C284" s="408"/>
      <c r="D284" s="408"/>
      <c r="E284" s="408"/>
      <c r="F284" s="408"/>
      <c r="G284" s="408"/>
      <c r="H284" s="407">
        <v>0</v>
      </c>
      <c r="I284" s="408"/>
      <c r="J284" s="408"/>
      <c r="K284" s="409">
        <f>H284</f>
        <v>0</v>
      </c>
      <c r="L284" s="407">
        <v>0</v>
      </c>
    </row>
    <row r="285" spans="1:12" x14ac:dyDescent="0.2">
      <c r="A285" s="1729" t="s">
        <v>860</v>
      </c>
      <c r="B285" s="266" t="s">
        <v>702</v>
      </c>
      <c r="C285" s="408"/>
      <c r="D285" s="408"/>
      <c r="E285" s="408"/>
      <c r="F285" s="408"/>
      <c r="G285" s="408"/>
      <c r="H285" s="407">
        <v>0</v>
      </c>
      <c r="I285" s="408"/>
      <c r="J285" s="408"/>
      <c r="K285" s="409">
        <f>H285</f>
        <v>0</v>
      </c>
      <c r="L285" s="407">
        <v>0</v>
      </c>
    </row>
    <row r="286" spans="1:12" ht="12.75" customHeight="1" thickBot="1" x14ac:dyDescent="0.25">
      <c r="A286" s="870" t="s">
        <v>562</v>
      </c>
      <c r="B286" s="462"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8" t="s">
        <v>1022</v>
      </c>
      <c r="B287" s="263" t="s">
        <v>1006</v>
      </c>
      <c r="C287" s="408"/>
      <c r="D287" s="412"/>
      <c r="E287" s="408"/>
      <c r="F287" s="408"/>
      <c r="G287" s="408"/>
      <c r="H287" s="1781"/>
      <c r="I287" s="408"/>
      <c r="J287" s="408"/>
      <c r="K287" s="1781"/>
      <c r="L287" s="421">
        <v>0</v>
      </c>
    </row>
    <row r="288" spans="1:12" ht="12.75" customHeight="1" thickTop="1" thickBot="1" x14ac:dyDescent="0.25">
      <c r="A288" s="2287" t="s">
        <v>583</v>
      </c>
      <c r="B288" s="2289"/>
      <c r="C288" s="408"/>
      <c r="D288" s="410">
        <f>SUM(D223,D273,D274,D278)</f>
        <v>811236</v>
      </c>
      <c r="E288" s="408"/>
      <c r="F288" s="408"/>
      <c r="G288" s="408"/>
      <c r="H288" s="410">
        <f>H286</f>
        <v>0</v>
      </c>
      <c r="I288" s="408"/>
      <c r="J288" s="408"/>
      <c r="K288" s="410">
        <f>SUM(K223,K273,K274,K278,K286,K287)</f>
        <v>811236</v>
      </c>
      <c r="L288" s="410">
        <f>SUM(L223,L273,L274,L278,L286,L287)</f>
        <v>807965</v>
      </c>
    </row>
    <row r="289" spans="1:14" ht="23.25" thickTop="1" x14ac:dyDescent="0.2">
      <c r="A289" s="884" t="s">
        <v>1154</v>
      </c>
      <c r="B289" s="885"/>
      <c r="C289" s="408"/>
      <c r="D289" s="411"/>
      <c r="E289" s="408"/>
      <c r="F289" s="408"/>
      <c r="G289" s="408"/>
      <c r="H289" s="435"/>
      <c r="I289" s="408"/>
      <c r="J289" s="408"/>
      <c r="K289" s="434">
        <f>'Revenues 9-14'!G275-'Expenditures 15-22'!K288</f>
        <v>47884</v>
      </c>
      <c r="L289" s="435"/>
    </row>
    <row r="290" spans="1:14" s="854" customFormat="1" ht="9" customHeight="1" x14ac:dyDescent="0.2">
      <c r="A290" s="1748"/>
      <c r="B290" s="883"/>
      <c r="C290" s="880"/>
      <c r="D290" s="880"/>
      <c r="E290" s="880"/>
      <c r="F290" s="880"/>
      <c r="G290" s="880"/>
      <c r="H290" s="880"/>
      <c r="I290" s="880"/>
      <c r="J290" s="880"/>
      <c r="K290" s="880"/>
      <c r="L290" s="880"/>
      <c r="M290" s="892"/>
      <c r="N290" s="892"/>
    </row>
    <row r="291" spans="1:14" ht="30" customHeight="1" x14ac:dyDescent="0.2">
      <c r="A291" s="2276" t="s">
        <v>149</v>
      </c>
      <c r="B291" s="2280"/>
      <c r="C291" s="876"/>
      <c r="D291" s="877"/>
      <c r="E291" s="877"/>
      <c r="F291" s="877"/>
      <c r="G291" s="877"/>
      <c r="H291" s="877"/>
      <c r="I291" s="877"/>
      <c r="J291" s="877"/>
      <c r="K291" s="877"/>
      <c r="L291" s="878"/>
    </row>
    <row r="292" spans="1:14" ht="18" customHeight="1" x14ac:dyDescent="0.2">
      <c r="A292" s="1739" t="s">
        <v>150</v>
      </c>
      <c r="B292" s="264" t="s">
        <v>648</v>
      </c>
      <c r="C292" s="408"/>
      <c r="D292" s="408"/>
      <c r="E292" s="408"/>
      <c r="F292" s="408"/>
      <c r="G292" s="408"/>
      <c r="H292" s="408"/>
      <c r="I292" s="408"/>
      <c r="J292" s="408"/>
      <c r="K292" s="408"/>
      <c r="L292" s="408"/>
    </row>
    <row r="293" spans="1:14" ht="13.5" customHeight="1" x14ac:dyDescent="0.2">
      <c r="A293" s="1759" t="s">
        <v>696</v>
      </c>
      <c r="B293" s="460"/>
      <c r="C293" s="412"/>
      <c r="D293" s="412"/>
      <c r="E293" s="412"/>
      <c r="F293" s="412"/>
      <c r="G293" s="412"/>
      <c r="H293" s="412"/>
      <c r="I293" s="408"/>
      <c r="J293" s="408"/>
      <c r="K293" s="412"/>
      <c r="L293" s="412"/>
    </row>
    <row r="294" spans="1:14" x14ac:dyDescent="0.2">
      <c r="A294" s="1760" t="s">
        <v>692</v>
      </c>
      <c r="B294" s="269">
        <v>2530</v>
      </c>
      <c r="C294" s="407">
        <v>0</v>
      </c>
      <c r="D294" s="407">
        <v>0</v>
      </c>
      <c r="E294" s="407">
        <v>-3587</v>
      </c>
      <c r="F294" s="407">
        <v>9528</v>
      </c>
      <c r="G294" s="407">
        <v>109425.99999999999</v>
      </c>
      <c r="H294" s="407">
        <v>0</v>
      </c>
      <c r="I294" s="407">
        <v>25620</v>
      </c>
      <c r="J294" s="407">
        <v>0</v>
      </c>
      <c r="K294" s="409">
        <f>SUM(C294:J294)</f>
        <v>140987</v>
      </c>
      <c r="L294" s="430">
        <v>343000</v>
      </c>
    </row>
    <row r="295" spans="1:14" ht="13.5" customHeight="1" x14ac:dyDescent="0.2">
      <c r="A295" s="1760" t="s">
        <v>1133</v>
      </c>
      <c r="B295" s="266"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951</v>
      </c>
      <c r="B296" s="462" t="s">
        <v>648</v>
      </c>
      <c r="C296" s="420">
        <f>SUM(C294:C295)</f>
        <v>0</v>
      </c>
      <c r="D296" s="420">
        <f t="shared" ref="D296:L296" si="23">SUM(D294:D295)</f>
        <v>0</v>
      </c>
      <c r="E296" s="420">
        <f t="shared" si="23"/>
        <v>-3587</v>
      </c>
      <c r="F296" s="420">
        <f t="shared" si="23"/>
        <v>9528</v>
      </c>
      <c r="G296" s="420">
        <f t="shared" si="23"/>
        <v>109425.99999999999</v>
      </c>
      <c r="H296" s="420">
        <f t="shared" si="23"/>
        <v>0</v>
      </c>
      <c r="I296" s="420">
        <f t="shared" si="23"/>
        <v>25620</v>
      </c>
      <c r="J296" s="420">
        <f t="shared" si="23"/>
        <v>0</v>
      </c>
      <c r="K296" s="420">
        <f t="shared" si="23"/>
        <v>140987</v>
      </c>
      <c r="L296" s="420">
        <f t="shared" si="23"/>
        <v>343000</v>
      </c>
    </row>
    <row r="297" spans="1:14" ht="18" customHeight="1" thickTop="1" x14ac:dyDescent="0.2">
      <c r="A297" s="1739" t="s">
        <v>151</v>
      </c>
      <c r="B297" s="263" t="s">
        <v>1005</v>
      </c>
      <c r="C297" s="408"/>
      <c r="D297" s="408"/>
      <c r="E297" s="408"/>
      <c r="F297" s="408"/>
      <c r="G297" s="408"/>
      <c r="H297" s="408"/>
      <c r="I297" s="408"/>
      <c r="J297" s="408"/>
      <c r="K297" s="408"/>
      <c r="L297" s="408"/>
    </row>
    <row r="298" spans="1:14" ht="13.5" customHeight="1" x14ac:dyDescent="0.2">
      <c r="A298" s="1744" t="s">
        <v>1046</v>
      </c>
      <c r="B298" s="207"/>
      <c r="C298" s="408"/>
      <c r="D298" s="408"/>
      <c r="E298" s="408"/>
      <c r="F298" s="408"/>
      <c r="G298" s="408"/>
      <c r="H298" s="408"/>
      <c r="I298" s="408"/>
      <c r="J298" s="408"/>
      <c r="K298" s="408"/>
      <c r="L298" s="408"/>
    </row>
    <row r="299" spans="1:14" x14ac:dyDescent="0.2">
      <c r="A299" s="1761" t="s">
        <v>1047</v>
      </c>
      <c r="B299" s="521" t="s">
        <v>638</v>
      </c>
      <c r="C299" s="408"/>
      <c r="D299" s="408"/>
      <c r="E299" s="430">
        <v>0</v>
      </c>
      <c r="F299" s="408"/>
      <c r="G299" s="408"/>
      <c r="H299" s="430">
        <v>0</v>
      </c>
      <c r="I299" s="408"/>
      <c r="J299" s="408"/>
      <c r="K299" s="1039">
        <f>SUM(E299,H299)</f>
        <v>0</v>
      </c>
      <c r="L299" s="430">
        <v>0</v>
      </c>
    </row>
    <row r="300" spans="1:14" x14ac:dyDescent="0.2">
      <c r="A300" s="1729" t="s">
        <v>343</v>
      </c>
      <c r="B300" s="266">
        <v>4120</v>
      </c>
      <c r="C300" s="408"/>
      <c r="D300" s="408"/>
      <c r="E300" s="430">
        <v>0</v>
      </c>
      <c r="F300" s="408"/>
      <c r="G300" s="408"/>
      <c r="H300" s="430">
        <v>0</v>
      </c>
      <c r="I300" s="500"/>
      <c r="J300" s="408"/>
      <c r="K300" s="1039">
        <f>SUM(E300,H300)</f>
        <v>0</v>
      </c>
      <c r="L300" s="430">
        <v>0</v>
      </c>
    </row>
    <row r="301" spans="1:14" x14ac:dyDescent="0.2">
      <c r="A301" s="1729" t="s">
        <v>791</v>
      </c>
      <c r="B301" s="266">
        <v>4140</v>
      </c>
      <c r="C301" s="408"/>
      <c r="D301" s="408"/>
      <c r="E301" s="430">
        <v>0</v>
      </c>
      <c r="F301" s="408"/>
      <c r="G301" s="408"/>
      <c r="H301" s="430">
        <v>0</v>
      </c>
      <c r="I301" s="500"/>
      <c r="J301" s="408"/>
      <c r="K301" s="1039">
        <f>SUM(E301,H301)</f>
        <v>0</v>
      </c>
      <c r="L301" s="430">
        <v>0</v>
      </c>
    </row>
    <row r="302" spans="1:14" ht="12.75" customHeight="1" x14ac:dyDescent="0.2">
      <c r="A302" s="1735" t="s">
        <v>792</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1848</v>
      </c>
      <c r="B303" s="459" t="s">
        <v>1005</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74" t="s">
        <v>1041</v>
      </c>
      <c r="B304" s="1722" t="s">
        <v>1006</v>
      </c>
      <c r="C304" s="412"/>
      <c r="D304" s="412"/>
      <c r="E304" s="412"/>
      <c r="F304" s="412"/>
      <c r="G304" s="412"/>
      <c r="H304" s="412"/>
      <c r="I304" s="412"/>
      <c r="J304" s="408"/>
      <c r="K304" s="412"/>
      <c r="L304" s="419">
        <v>0</v>
      </c>
    </row>
    <row r="305" spans="1:14" ht="12.75" customHeight="1" thickTop="1" thickBot="1" x14ac:dyDescent="0.25">
      <c r="A305" s="2285" t="s">
        <v>313</v>
      </c>
      <c r="B305" s="2286"/>
      <c r="C305" s="410">
        <f>SUM(C296)</f>
        <v>0</v>
      </c>
      <c r="D305" s="410">
        <f>SUM(D296)</f>
        <v>0</v>
      </c>
      <c r="E305" s="410">
        <f>SUM(E296,E303)</f>
        <v>-3587</v>
      </c>
      <c r="F305" s="410">
        <f>SUM(F296)</f>
        <v>9528</v>
      </c>
      <c r="G305" s="410">
        <f>SUM(G296)</f>
        <v>109425.99999999999</v>
      </c>
      <c r="H305" s="410">
        <f>SUM(H296,H303)</f>
        <v>0</v>
      </c>
      <c r="I305" s="410">
        <f>SUM(I296)</f>
        <v>25620</v>
      </c>
      <c r="J305" s="410">
        <f>SUM(J296)</f>
        <v>0</v>
      </c>
      <c r="K305" s="410">
        <f>SUM(K296,K303,K304)</f>
        <v>140987</v>
      </c>
      <c r="L305" s="410">
        <f>SUM(L296,L303,L304)</f>
        <v>343000</v>
      </c>
    </row>
    <row r="306" spans="1:14" ht="23.25" customHeight="1" thickTop="1" x14ac:dyDescent="0.2">
      <c r="A306" s="2281" t="s">
        <v>1154</v>
      </c>
      <c r="B306" s="2282"/>
      <c r="C306" s="414"/>
      <c r="D306" s="414"/>
      <c r="E306" s="414"/>
      <c r="F306" s="414"/>
      <c r="G306" s="414"/>
      <c r="H306" s="414"/>
      <c r="I306" s="414"/>
      <c r="J306" s="414"/>
      <c r="K306" s="424">
        <f>'Revenues 9-14'!H275-'Expenditures 15-22'!K305</f>
        <v>-138684</v>
      </c>
      <c r="L306" s="414"/>
    </row>
    <row r="307" spans="1:14" s="854" customFormat="1" ht="9" customHeight="1" x14ac:dyDescent="0.2">
      <c r="A307" s="1762"/>
      <c r="B307" s="852"/>
      <c r="C307" s="853"/>
      <c r="D307" s="853"/>
      <c r="E307" s="853"/>
      <c r="F307" s="853"/>
      <c r="G307" s="853"/>
      <c r="H307" s="853"/>
      <c r="I307" s="853"/>
      <c r="J307" s="853"/>
      <c r="K307" s="853"/>
      <c r="L307" s="853"/>
      <c r="M307" s="892"/>
      <c r="N307" s="892"/>
    </row>
    <row r="308" spans="1:14" ht="30" customHeight="1" x14ac:dyDescent="0.2">
      <c r="A308" s="2292" t="s">
        <v>155</v>
      </c>
      <c r="B308" s="2293"/>
      <c r="C308" s="864"/>
      <c r="D308" s="865"/>
      <c r="E308" s="865"/>
      <c r="F308" s="865"/>
      <c r="G308" s="865"/>
      <c r="H308" s="865"/>
      <c r="I308" s="865"/>
      <c r="J308" s="865"/>
      <c r="K308" s="865"/>
      <c r="L308" s="866"/>
    </row>
    <row r="309" spans="1:14" s="18" customFormat="1" ht="9" customHeight="1" x14ac:dyDescent="0.2">
      <c r="A309" s="1762"/>
      <c r="B309" s="852"/>
      <c r="C309" s="815"/>
      <c r="D309" s="815"/>
      <c r="E309" s="815"/>
      <c r="F309" s="815"/>
      <c r="G309" s="815"/>
      <c r="H309" s="815"/>
      <c r="I309" s="815"/>
      <c r="J309" s="815"/>
      <c r="K309" s="815"/>
      <c r="L309" s="815"/>
      <c r="M309" s="892"/>
      <c r="N309" s="892"/>
    </row>
    <row r="310" spans="1:14" ht="30" customHeight="1" x14ac:dyDescent="0.2">
      <c r="A310" s="2294" t="s">
        <v>1048</v>
      </c>
      <c r="B310" s="2293"/>
      <c r="C310" s="864"/>
      <c r="D310" s="865"/>
      <c r="E310" s="865"/>
      <c r="F310" s="865"/>
      <c r="G310" s="865"/>
      <c r="H310" s="865"/>
      <c r="I310" s="865"/>
      <c r="J310" s="865"/>
      <c r="K310" s="865"/>
      <c r="L310" s="866"/>
    </row>
    <row r="311" spans="1:14" s="18" customFormat="1" ht="13.5" customHeight="1" x14ac:dyDescent="0.2">
      <c r="A311" s="1763" t="s">
        <v>694</v>
      </c>
      <c r="B311" s="523"/>
      <c r="C311" s="431"/>
      <c r="D311" s="431"/>
      <c r="E311" s="431"/>
      <c r="F311" s="431"/>
      <c r="G311" s="431"/>
      <c r="H311" s="431"/>
      <c r="I311" s="431"/>
      <c r="J311" s="431"/>
      <c r="K311" s="431"/>
      <c r="L311" s="431"/>
      <c r="M311" s="892"/>
      <c r="N311" s="892"/>
    </row>
    <row r="312" spans="1:14" s="18" customFormat="1" x14ac:dyDescent="0.2">
      <c r="A312" s="874" t="s">
        <v>336</v>
      </c>
      <c r="B312" s="522" t="s">
        <v>317</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337</v>
      </c>
      <c r="B313" s="524" t="s">
        <v>318</v>
      </c>
      <c r="C313" s="430">
        <v>0</v>
      </c>
      <c r="D313" s="430">
        <v>0</v>
      </c>
      <c r="E313" s="430">
        <v>88352</v>
      </c>
      <c r="F313" s="430">
        <v>0</v>
      </c>
      <c r="G313" s="430">
        <v>0</v>
      </c>
      <c r="H313" s="430">
        <v>0</v>
      </c>
      <c r="I313" s="430">
        <v>0</v>
      </c>
      <c r="J313" s="430">
        <v>0</v>
      </c>
      <c r="K313" s="1039">
        <f t="shared" ref="K313:K320" si="24">SUM(C313:J313)</f>
        <v>88352</v>
      </c>
      <c r="L313" s="430">
        <v>88400</v>
      </c>
      <c r="M313" s="892"/>
      <c r="N313" s="892"/>
    </row>
    <row r="314" spans="1:14" s="18" customFormat="1" x14ac:dyDescent="0.2">
      <c r="A314" s="874" t="s">
        <v>338</v>
      </c>
      <c r="B314" s="522" t="s">
        <v>319</v>
      </c>
      <c r="C314" s="430">
        <v>0</v>
      </c>
      <c r="D314" s="430">
        <v>0</v>
      </c>
      <c r="E314" s="430">
        <v>12360</v>
      </c>
      <c r="F314" s="430">
        <v>0</v>
      </c>
      <c r="G314" s="430">
        <v>0</v>
      </c>
      <c r="H314" s="430">
        <v>0</v>
      </c>
      <c r="I314" s="430">
        <v>0</v>
      </c>
      <c r="J314" s="430">
        <v>0</v>
      </c>
      <c r="K314" s="1039">
        <f t="shared" si="24"/>
        <v>12360</v>
      </c>
      <c r="L314" s="430">
        <v>5000</v>
      </c>
      <c r="M314" s="892"/>
      <c r="N314" s="892"/>
    </row>
    <row r="315" spans="1:14" s="18" customFormat="1" x14ac:dyDescent="0.2">
      <c r="A315" s="874" t="s">
        <v>272</v>
      </c>
      <c r="B315" s="522" t="s">
        <v>320</v>
      </c>
      <c r="C315" s="430">
        <v>0</v>
      </c>
      <c r="D315" s="430">
        <v>0</v>
      </c>
      <c r="E315" s="430">
        <v>11029</v>
      </c>
      <c r="F315" s="430">
        <v>0</v>
      </c>
      <c r="G315" s="430">
        <v>0</v>
      </c>
      <c r="H315" s="430">
        <v>0</v>
      </c>
      <c r="I315" s="430">
        <v>0</v>
      </c>
      <c r="J315" s="430">
        <v>0</v>
      </c>
      <c r="K315" s="1039">
        <f t="shared" si="24"/>
        <v>11029</v>
      </c>
      <c r="L315" s="430">
        <v>11100</v>
      </c>
      <c r="M315" s="892"/>
      <c r="N315" s="892"/>
    </row>
    <row r="316" spans="1:14" s="18" customFormat="1" x14ac:dyDescent="0.2">
      <c r="A316" s="874" t="s">
        <v>796</v>
      </c>
      <c r="B316" s="522" t="s">
        <v>321</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322</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1191</v>
      </c>
      <c r="B318" s="524" t="s">
        <v>323</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1192</v>
      </c>
      <c r="B319" s="522" t="s">
        <v>324</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1124</v>
      </c>
      <c r="B320" s="522" t="s">
        <v>325</v>
      </c>
      <c r="C320" s="430">
        <v>0</v>
      </c>
      <c r="D320" s="430">
        <v>0</v>
      </c>
      <c r="E320" s="430">
        <v>89143</v>
      </c>
      <c r="F320" s="430">
        <v>0</v>
      </c>
      <c r="G320" s="430">
        <v>0</v>
      </c>
      <c r="H320" s="430">
        <v>0</v>
      </c>
      <c r="I320" s="430">
        <v>0</v>
      </c>
      <c r="J320" s="430">
        <v>0</v>
      </c>
      <c r="K320" s="1039">
        <f t="shared" si="24"/>
        <v>89143</v>
      </c>
      <c r="L320" s="430">
        <v>25000</v>
      </c>
      <c r="M320" s="892"/>
      <c r="N320" s="892"/>
    </row>
    <row r="321" spans="1:14" s="18" customFormat="1" x14ac:dyDescent="0.2">
      <c r="A321" s="1764" t="s">
        <v>540</v>
      </c>
      <c r="B321" s="521" t="s">
        <v>1322</v>
      </c>
      <c r="C321" s="679">
        <v>0</v>
      </c>
      <c r="D321" s="679">
        <v>0</v>
      </c>
      <c r="E321" s="679">
        <v>0</v>
      </c>
      <c r="F321" s="679">
        <v>0</v>
      </c>
      <c r="G321" s="679">
        <v>0</v>
      </c>
      <c r="H321" s="679">
        <v>0</v>
      </c>
      <c r="I321" s="679">
        <v>0</v>
      </c>
      <c r="J321" s="679">
        <v>0</v>
      </c>
      <c r="K321" s="1198">
        <f>SUM(C321:J321)</f>
        <v>0</v>
      </c>
      <c r="L321" s="430">
        <v>67550</v>
      </c>
      <c r="M321" s="892"/>
      <c r="N321" s="892"/>
    </row>
    <row r="322" spans="1:14" s="18" customFormat="1" x14ac:dyDescent="0.2">
      <c r="A322" s="1764" t="s">
        <v>1323</v>
      </c>
      <c r="B322" s="521" t="s">
        <v>1324</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65" t="s">
        <v>812</v>
      </c>
      <c r="B323" s="525" t="s">
        <v>648</v>
      </c>
      <c r="C323" s="1040">
        <f>SUM(C312:C322)</f>
        <v>0</v>
      </c>
      <c r="D323" s="1040">
        <f t="shared" ref="D323:J323" si="25">SUM(D312:D322)</f>
        <v>0</v>
      </c>
      <c r="E323" s="1040">
        <f t="shared" si="25"/>
        <v>200884</v>
      </c>
      <c r="F323" s="1040">
        <f t="shared" si="25"/>
        <v>0</v>
      </c>
      <c r="G323" s="1040">
        <f t="shared" si="25"/>
        <v>0</v>
      </c>
      <c r="H323" s="1040">
        <f t="shared" si="25"/>
        <v>0</v>
      </c>
      <c r="I323" s="1040">
        <f t="shared" si="25"/>
        <v>0</v>
      </c>
      <c r="J323" s="1040">
        <f t="shared" si="25"/>
        <v>0</v>
      </c>
      <c r="K323" s="1040">
        <f>SUM(K312:K322)</f>
        <v>200884</v>
      </c>
      <c r="L323" s="1040">
        <f>SUM(L312:L322)</f>
        <v>197050</v>
      </c>
      <c r="M323" s="892"/>
      <c r="N323" s="892"/>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44" t="s">
        <v>699</v>
      </c>
      <c r="B325" s="207"/>
      <c r="C325" s="408"/>
      <c r="D325" s="408"/>
      <c r="E325" s="408"/>
      <c r="F325" s="408"/>
      <c r="G325" s="408"/>
      <c r="H325" s="412"/>
      <c r="I325" s="408"/>
      <c r="J325" s="408"/>
      <c r="K325" s="412"/>
      <c r="L325" s="412"/>
    </row>
    <row r="326" spans="1:14" x14ac:dyDescent="0.2">
      <c r="A326" s="1761" t="s">
        <v>90</v>
      </c>
      <c r="B326" s="521" t="s">
        <v>1050</v>
      </c>
      <c r="C326" s="431"/>
      <c r="D326" s="431"/>
      <c r="E326" s="431"/>
      <c r="F326" s="431"/>
      <c r="G326" s="431"/>
      <c r="H326" s="429">
        <v>0</v>
      </c>
      <c r="I326" s="431"/>
      <c r="J326" s="431"/>
      <c r="K326" s="1039">
        <f>H326</f>
        <v>0</v>
      </c>
      <c r="L326" s="429">
        <v>0</v>
      </c>
    </row>
    <row r="327" spans="1:14" ht="12.75" customHeight="1" x14ac:dyDescent="0.2">
      <c r="A327" s="1761" t="s">
        <v>1365</v>
      </c>
      <c r="B327" s="521" t="s">
        <v>701</v>
      </c>
      <c r="C327" s="431"/>
      <c r="D327" s="431"/>
      <c r="E327" s="431"/>
      <c r="F327" s="431"/>
      <c r="G327" s="431"/>
      <c r="H327" s="429">
        <v>0</v>
      </c>
      <c r="I327" s="431"/>
      <c r="J327" s="431"/>
      <c r="K327" s="1039">
        <f>H327</f>
        <v>0</v>
      </c>
      <c r="L327" s="429">
        <v>0</v>
      </c>
    </row>
    <row r="328" spans="1:14" x14ac:dyDescent="0.2">
      <c r="A328" s="1729" t="s">
        <v>1051</v>
      </c>
      <c r="B328" s="113">
        <v>5150</v>
      </c>
      <c r="C328" s="431"/>
      <c r="D328" s="431"/>
      <c r="E328" s="431"/>
      <c r="F328" s="431"/>
      <c r="G328" s="431"/>
      <c r="H328" s="430">
        <v>0</v>
      </c>
      <c r="I328" s="431"/>
      <c r="J328" s="431"/>
      <c r="K328" s="1039">
        <f>H328</f>
        <v>0</v>
      </c>
      <c r="L328" s="429">
        <v>0</v>
      </c>
    </row>
    <row r="329" spans="1:14" ht="20.25" customHeight="1" thickBot="1" x14ac:dyDescent="0.25">
      <c r="A329" s="1783" t="s">
        <v>1052</v>
      </c>
      <c r="B329" s="817" t="s">
        <v>570</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74" t="s">
        <v>1053</v>
      </c>
      <c r="B330" s="1722" t="s">
        <v>1006</v>
      </c>
      <c r="C330" s="408"/>
      <c r="D330" s="408"/>
      <c r="E330" s="500"/>
      <c r="F330" s="427"/>
      <c r="G330" s="427"/>
      <c r="H330" s="500"/>
      <c r="I330" s="500"/>
      <c r="J330" s="427"/>
      <c r="K330" s="500"/>
      <c r="L330" s="419">
        <v>0</v>
      </c>
    </row>
    <row r="331" spans="1:14" ht="12.75" customHeight="1" thickTop="1" thickBot="1" x14ac:dyDescent="0.25">
      <c r="A331" s="1780" t="s">
        <v>583</v>
      </c>
      <c r="B331" s="1784"/>
      <c r="C331" s="1040">
        <f>SUM(C323)</f>
        <v>0</v>
      </c>
      <c r="D331" s="1040">
        <f t="shared" ref="D331:J331" si="26">SUM(D323)</f>
        <v>0</v>
      </c>
      <c r="E331" s="1040">
        <f t="shared" si="26"/>
        <v>200884</v>
      </c>
      <c r="F331" s="1040">
        <f t="shared" si="26"/>
        <v>0</v>
      </c>
      <c r="G331" s="1040">
        <f t="shared" si="26"/>
        <v>0</v>
      </c>
      <c r="H331" s="1040">
        <f>SUM(H323,H329)</f>
        <v>0</v>
      </c>
      <c r="I331" s="1040">
        <f t="shared" si="26"/>
        <v>0</v>
      </c>
      <c r="J331" s="1040">
        <f t="shared" si="26"/>
        <v>0</v>
      </c>
      <c r="K331" s="1040">
        <f>SUM(K323,K329)</f>
        <v>200884</v>
      </c>
      <c r="L331" s="420">
        <f>SUM(L323,L329,L330)</f>
        <v>197050</v>
      </c>
    </row>
    <row r="332" spans="1:14" ht="12.75" customHeight="1" thickTop="1" x14ac:dyDescent="0.2">
      <c r="A332" s="2283" t="s">
        <v>1154</v>
      </c>
      <c r="B332" s="2284"/>
      <c r="C332" s="408"/>
      <c r="D332" s="408"/>
      <c r="E332" s="408"/>
      <c r="F332" s="408"/>
      <c r="G332" s="408"/>
      <c r="H332" s="408"/>
      <c r="I332" s="408"/>
      <c r="J332" s="408"/>
      <c r="K332" s="1043">
        <f>'Revenues 9-14'!J275-'Expenditures 15-22'!K331</f>
        <v>-51517</v>
      </c>
      <c r="L332" s="408"/>
    </row>
    <row r="333" spans="1:14" s="854" customFormat="1" ht="6" customHeight="1" x14ac:dyDescent="0.2">
      <c r="A333" s="1748"/>
      <c r="B333" s="881"/>
      <c r="C333" s="880"/>
      <c r="D333" s="880"/>
      <c r="E333" s="880"/>
      <c r="F333" s="880"/>
      <c r="G333" s="880"/>
      <c r="H333" s="880"/>
      <c r="I333" s="880"/>
      <c r="J333" s="880"/>
      <c r="K333" s="880"/>
      <c r="L333" s="880"/>
      <c r="M333" s="892"/>
      <c r="N333" s="892"/>
    </row>
    <row r="334" spans="1:14" s="2" customFormat="1" ht="30" customHeight="1" x14ac:dyDescent="0.2">
      <c r="A334" s="2275" t="s">
        <v>1119</v>
      </c>
      <c r="B334" s="2135"/>
      <c r="C334" s="876"/>
      <c r="D334" s="877"/>
      <c r="E334" s="877"/>
      <c r="F334" s="877"/>
      <c r="G334" s="877"/>
      <c r="H334" s="877"/>
      <c r="I334" s="877"/>
      <c r="J334" s="877"/>
      <c r="K334" s="877"/>
      <c r="L334" s="878"/>
      <c r="M334" s="893"/>
      <c r="N334" s="893"/>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66" t="s">
        <v>696</v>
      </c>
      <c r="B336" s="206"/>
      <c r="C336" s="412"/>
      <c r="D336" s="412"/>
      <c r="E336" s="412"/>
      <c r="F336" s="412"/>
      <c r="G336" s="412"/>
      <c r="H336" s="412"/>
      <c r="I336" s="408"/>
      <c r="J336" s="408"/>
      <c r="K336" s="412"/>
      <c r="L336" s="412"/>
    </row>
    <row r="337" spans="1:14" x14ac:dyDescent="0.2">
      <c r="A337" s="1729"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29"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814</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7" t="s">
        <v>1133</v>
      </c>
      <c r="B340" s="515" t="s">
        <v>653</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708</v>
      </c>
      <c r="B341" s="459"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9" t="s">
        <v>709</v>
      </c>
      <c r="B342" s="1785" t="s">
        <v>1005</v>
      </c>
      <c r="C342" s="408"/>
      <c r="D342" s="408"/>
      <c r="E342" s="408"/>
      <c r="F342" s="408"/>
      <c r="G342" s="408"/>
      <c r="H342" s="408"/>
      <c r="I342" s="408"/>
      <c r="J342" s="408"/>
      <c r="K342" s="408"/>
      <c r="L342" s="408"/>
      <c r="M342" s="14"/>
      <c r="N342" s="14"/>
    </row>
    <row r="343" spans="1:14" ht="23.25" thickBot="1" x14ac:dyDescent="0.25">
      <c r="A343" s="1767" t="s">
        <v>1325</v>
      </c>
      <c r="B343" s="113" t="s">
        <v>637</v>
      </c>
      <c r="C343" s="408"/>
      <c r="D343" s="408"/>
      <c r="E343" s="408"/>
      <c r="F343" s="408"/>
      <c r="G343" s="408"/>
      <c r="H343" s="436">
        <v>0</v>
      </c>
      <c r="I343" s="1009"/>
      <c r="J343" s="408"/>
      <c r="K343" s="409">
        <f>SUM(C343:J343)</f>
        <v>0</v>
      </c>
      <c r="L343" s="421">
        <v>0</v>
      </c>
    </row>
    <row r="344" spans="1:14" ht="12.75" customHeight="1" thickTop="1" thickBot="1" x14ac:dyDescent="0.25">
      <c r="A344" s="870" t="s">
        <v>1848</v>
      </c>
      <c r="B344" s="462" t="s">
        <v>1005</v>
      </c>
      <c r="C344" s="408"/>
      <c r="D344" s="408"/>
      <c r="E344" s="408"/>
      <c r="F344" s="408"/>
      <c r="G344" s="408"/>
      <c r="H344" s="1021">
        <f>H343</f>
        <v>0</v>
      </c>
      <c r="I344" s="1009"/>
      <c r="J344" s="408"/>
      <c r="K344" s="1021">
        <f>K343</f>
        <v>0</v>
      </c>
      <c r="L344" s="1021">
        <f>L343</f>
        <v>0</v>
      </c>
    </row>
    <row r="345" spans="1:14" s="15" customFormat="1" ht="18" customHeight="1" thickTop="1" x14ac:dyDescent="0.2">
      <c r="A345" s="1739" t="s">
        <v>1101</v>
      </c>
      <c r="B345" s="1785" t="s">
        <v>570</v>
      </c>
      <c r="C345" s="408"/>
      <c r="D345" s="408"/>
      <c r="E345" s="408"/>
      <c r="F345" s="408"/>
      <c r="G345" s="408"/>
      <c r="H345" s="408"/>
      <c r="I345" s="408"/>
      <c r="J345" s="408"/>
      <c r="K345" s="408"/>
      <c r="L345" s="408"/>
      <c r="M345" s="14"/>
      <c r="N345" s="14"/>
    </row>
    <row r="346" spans="1:14" s="15" customFormat="1" ht="13.5" customHeight="1" x14ac:dyDescent="0.2">
      <c r="A346" s="1744" t="s">
        <v>711</v>
      </c>
      <c r="B346" s="207"/>
      <c r="C346" s="408"/>
      <c r="D346" s="408"/>
      <c r="E346" s="408"/>
      <c r="F346" s="408"/>
      <c r="G346" s="408"/>
      <c r="H346" s="408"/>
      <c r="I346" s="408"/>
      <c r="J346" s="408"/>
      <c r="K346" s="412"/>
      <c r="L346" s="412"/>
      <c r="M346" s="14"/>
      <c r="N346" s="14"/>
    </row>
    <row r="347" spans="1:14" x14ac:dyDescent="0.2">
      <c r="A347" s="1729" t="s">
        <v>90</v>
      </c>
      <c r="B347" s="266">
        <v>5110</v>
      </c>
      <c r="C347" s="408"/>
      <c r="D347" s="408"/>
      <c r="E347" s="408"/>
      <c r="F347" s="408"/>
      <c r="G347" s="408"/>
      <c r="H347" s="430">
        <v>0</v>
      </c>
      <c r="I347" s="408"/>
      <c r="J347" s="408"/>
      <c r="K347" s="409">
        <f>SUM(C347:J347)</f>
        <v>0</v>
      </c>
      <c r="L347" s="407">
        <v>0</v>
      </c>
    </row>
    <row r="348" spans="1:14" ht="12.75" customHeight="1" x14ac:dyDescent="0.2">
      <c r="A348" s="1730" t="s">
        <v>703</v>
      </c>
      <c r="B348" s="291" t="s">
        <v>702</v>
      </c>
      <c r="C348" s="408"/>
      <c r="D348" s="408"/>
      <c r="E348" s="408"/>
      <c r="F348" s="408"/>
      <c r="G348" s="408"/>
      <c r="H348" s="430">
        <v>0</v>
      </c>
      <c r="I348" s="408"/>
      <c r="J348" s="408"/>
      <c r="K348" s="409">
        <f>SUM(C348:J348)</f>
        <v>0</v>
      </c>
      <c r="L348" s="407">
        <v>0</v>
      </c>
    </row>
    <row r="349" spans="1:14" ht="12.75" customHeight="1" thickBot="1" x14ac:dyDescent="0.25">
      <c r="A349" s="870" t="s">
        <v>710</v>
      </c>
      <c r="B349" s="462" t="s">
        <v>813</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7"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673</v>
      </c>
      <c r="B352" s="817" t="s">
        <v>570</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38" t="s">
        <v>1102</v>
      </c>
      <c r="B353" s="263" t="s">
        <v>1006</v>
      </c>
      <c r="C353" s="412"/>
      <c r="D353" s="412"/>
      <c r="E353" s="412"/>
      <c r="F353" s="412"/>
      <c r="G353" s="412"/>
      <c r="H353" s="412"/>
      <c r="I353" s="412"/>
      <c r="J353" s="408"/>
      <c r="K353" s="412"/>
      <c r="L353" s="418">
        <v>0</v>
      </c>
      <c r="M353" s="14"/>
      <c r="N353" s="14"/>
    </row>
    <row r="354" spans="1:14" ht="12.75" customHeight="1" thickTop="1" thickBot="1" x14ac:dyDescent="0.25">
      <c r="A354" s="1750" t="s">
        <v>583</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8" t="s">
        <v>1154</v>
      </c>
      <c r="B355" s="463"/>
      <c r="C355" s="426"/>
      <c r="D355" s="426"/>
      <c r="E355" s="414"/>
      <c r="F355" s="414"/>
      <c r="G355" s="414"/>
      <c r="H355" s="414"/>
      <c r="I355" s="414"/>
      <c r="J355" s="412"/>
      <c r="K355" s="409">
        <f>'Revenues 9-14'!K275-'Expenditures 15-22'!K354</f>
        <v>1664</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0" t="s">
        <v>1289</v>
      </c>
      <c r="D1" s="2295" t="s">
        <v>1290</v>
      </c>
      <c r="E1" s="2296"/>
      <c r="F1" s="2296"/>
      <c r="G1" s="2296"/>
      <c r="H1" s="2296"/>
      <c r="I1" s="2296"/>
      <c r="J1" s="2296"/>
      <c r="K1" s="2296"/>
      <c r="L1" s="2297"/>
      <c r="M1" s="2298" t="s">
        <v>212</v>
      </c>
      <c r="N1" s="2299"/>
    </row>
    <row r="2" spans="1:16" ht="13.5" customHeight="1" x14ac:dyDescent="0.2">
      <c r="A2" s="2302"/>
      <c r="B2" s="2303"/>
      <c r="C2" s="919"/>
      <c r="D2" s="917" t="s">
        <v>873</v>
      </c>
      <c r="E2" s="917" t="s">
        <v>1251</v>
      </c>
      <c r="F2" s="917" t="s">
        <v>1252</v>
      </c>
      <c r="G2" s="917" t="s">
        <v>1253</v>
      </c>
      <c r="H2" s="917" t="s">
        <v>1254</v>
      </c>
      <c r="I2" s="917" t="s">
        <v>1255</v>
      </c>
      <c r="J2" s="917" t="s">
        <v>1256</v>
      </c>
      <c r="K2" s="917" t="s">
        <v>1257</v>
      </c>
      <c r="L2" s="917" t="s">
        <v>286</v>
      </c>
      <c r="M2" s="913"/>
      <c r="N2" s="914"/>
    </row>
    <row r="3" spans="1:16" s="64" customFormat="1" ht="45" x14ac:dyDescent="0.2">
      <c r="A3" s="1808" t="s">
        <v>1043</v>
      </c>
      <c r="B3" s="1809" t="s">
        <v>436</v>
      </c>
      <c r="C3" s="912" t="s">
        <v>1044</v>
      </c>
      <c r="D3" s="918" t="s">
        <v>215</v>
      </c>
      <c r="E3" s="918" t="s">
        <v>52</v>
      </c>
      <c r="F3" s="918" t="s">
        <v>1282</v>
      </c>
      <c r="G3" s="918" t="s">
        <v>1276</v>
      </c>
      <c r="H3" s="918" t="s">
        <v>1277</v>
      </c>
      <c r="I3" s="918" t="s">
        <v>1229</v>
      </c>
      <c r="J3" s="911" t="s">
        <v>327</v>
      </c>
      <c r="K3" s="911" t="s">
        <v>328</v>
      </c>
      <c r="L3" s="911" t="s">
        <v>579</v>
      </c>
      <c r="M3" s="915" t="s">
        <v>1045</v>
      </c>
      <c r="N3" s="916" t="s">
        <v>850</v>
      </c>
      <c r="O3" s="49"/>
      <c r="P3" s="49"/>
    </row>
    <row r="4" spans="1:16" x14ac:dyDescent="0.2">
      <c r="A4" s="791" t="s">
        <v>1855</v>
      </c>
      <c r="B4" s="785"/>
      <c r="C4" s="430"/>
      <c r="D4" s="1019"/>
      <c r="E4" s="1019"/>
      <c r="F4" s="1019"/>
      <c r="G4" s="1019"/>
      <c r="H4" s="1019"/>
      <c r="I4" s="1019"/>
      <c r="J4" s="1019"/>
      <c r="K4" s="1020"/>
      <c r="L4" s="1019"/>
      <c r="M4" s="1019"/>
      <c r="N4" s="1019"/>
      <c r="O4" s="669"/>
      <c r="P4" s="669"/>
    </row>
    <row r="5" spans="1:16" x14ac:dyDescent="0.2">
      <c r="A5" s="792" t="s">
        <v>1326</v>
      </c>
      <c r="B5" s="786">
        <v>4850</v>
      </c>
      <c r="C5" s="1641">
        <f>SUM('Revenues 9-14'!C230:K230)</f>
        <v>0</v>
      </c>
      <c r="D5" s="430"/>
      <c r="E5" s="430"/>
      <c r="F5" s="430"/>
      <c r="G5" s="430"/>
      <c r="H5" s="430"/>
      <c r="I5" s="430"/>
      <c r="J5" s="430"/>
      <c r="K5" s="500"/>
      <c r="L5" s="736">
        <f>SUM(D5:K5)</f>
        <v>0</v>
      </c>
      <c r="M5" s="1105"/>
      <c r="N5" s="1105"/>
      <c r="O5" s="669"/>
      <c r="P5" s="669"/>
    </row>
    <row r="6" spans="1:16" x14ac:dyDescent="0.2">
      <c r="A6" s="792" t="s">
        <v>1327</v>
      </c>
      <c r="B6" s="787">
        <v>4851</v>
      </c>
      <c r="C6" s="1641">
        <f>SUM('Revenues 9-14'!C231:K231)</f>
        <v>0</v>
      </c>
      <c r="D6" s="430"/>
      <c r="E6" s="430"/>
      <c r="F6" s="430"/>
      <c r="G6" s="430"/>
      <c r="H6" s="430"/>
      <c r="I6" s="430"/>
      <c r="J6" s="430"/>
      <c r="K6" s="500"/>
      <c r="L6" s="736">
        <f t="shared" ref="L6:L33" si="0">SUM(D6:K6)</f>
        <v>0</v>
      </c>
      <c r="M6" s="1105"/>
      <c r="N6" s="1105"/>
      <c r="O6" s="155"/>
      <c r="P6" s="155"/>
    </row>
    <row r="7" spans="1:16" x14ac:dyDescent="0.2">
      <c r="A7" s="792" t="s">
        <v>386</v>
      </c>
      <c r="B7" s="787">
        <v>4852</v>
      </c>
      <c r="C7" s="1641">
        <f>SUM('Revenues 9-14'!C232:K232)</f>
        <v>0</v>
      </c>
      <c r="D7" s="430"/>
      <c r="E7" s="430"/>
      <c r="F7" s="430"/>
      <c r="G7" s="430"/>
      <c r="H7" s="430"/>
      <c r="I7" s="430"/>
      <c r="J7" s="430"/>
      <c r="K7" s="500"/>
      <c r="L7" s="736">
        <f t="shared" si="0"/>
        <v>0</v>
      </c>
      <c r="M7" s="1105"/>
      <c r="N7" s="1105"/>
      <c r="O7" s="155"/>
      <c r="P7" s="155"/>
    </row>
    <row r="8" spans="1:16" x14ac:dyDescent="0.2">
      <c r="A8" s="792" t="s">
        <v>387</v>
      </c>
      <c r="B8" s="787">
        <v>4853</v>
      </c>
      <c r="C8" s="1641">
        <f>SUM('Revenues 9-14'!C233:K233)</f>
        <v>0</v>
      </c>
      <c r="D8" s="430"/>
      <c r="E8" s="430"/>
      <c r="F8" s="430"/>
      <c r="G8" s="430"/>
      <c r="H8" s="430"/>
      <c r="I8" s="430"/>
      <c r="J8" s="430"/>
      <c r="K8" s="500"/>
      <c r="L8" s="736">
        <f t="shared" si="0"/>
        <v>0</v>
      </c>
      <c r="M8" s="1105"/>
      <c r="N8" s="1105"/>
      <c r="O8" s="155"/>
      <c r="P8" s="155"/>
    </row>
    <row r="9" spans="1:16" x14ac:dyDescent="0.2">
      <c r="A9" s="792" t="s">
        <v>388</v>
      </c>
      <c r="B9" s="787">
        <v>4854</v>
      </c>
      <c r="C9" s="1641">
        <f>SUM('Revenues 9-14'!C234:K234)</f>
        <v>0</v>
      </c>
      <c r="D9" s="430"/>
      <c r="E9" s="430"/>
      <c r="F9" s="430"/>
      <c r="G9" s="430"/>
      <c r="H9" s="430"/>
      <c r="I9" s="430"/>
      <c r="J9" s="430"/>
      <c r="K9" s="500"/>
      <c r="L9" s="736">
        <f t="shared" si="0"/>
        <v>0</v>
      </c>
      <c r="M9" s="1105"/>
      <c r="N9" s="1105"/>
      <c r="O9" s="155"/>
      <c r="P9" s="155"/>
    </row>
    <row r="10" spans="1:16" x14ac:dyDescent="0.2">
      <c r="A10" s="792" t="s">
        <v>1334</v>
      </c>
      <c r="B10" s="787">
        <v>4855</v>
      </c>
      <c r="C10" s="1641">
        <f>SUM('Revenues 9-14'!C235:K235)</f>
        <v>0</v>
      </c>
      <c r="D10" s="430"/>
      <c r="E10" s="430"/>
      <c r="F10" s="430"/>
      <c r="G10" s="430"/>
      <c r="H10" s="430"/>
      <c r="I10" s="430"/>
      <c r="J10" s="430"/>
      <c r="K10" s="500"/>
      <c r="L10" s="736">
        <f t="shared" si="0"/>
        <v>0</v>
      </c>
      <c r="M10" s="1105"/>
      <c r="N10" s="1105"/>
      <c r="O10" s="155"/>
      <c r="P10" s="155"/>
    </row>
    <row r="11" spans="1:16" x14ac:dyDescent="0.2">
      <c r="A11" s="792" t="s">
        <v>389</v>
      </c>
      <c r="B11" s="787">
        <v>4856</v>
      </c>
      <c r="C11" s="1641">
        <f>SUM('Revenues 9-14'!C236:K236)</f>
        <v>0</v>
      </c>
      <c r="D11" s="430"/>
      <c r="E11" s="430"/>
      <c r="F11" s="430"/>
      <c r="G11" s="430"/>
      <c r="H11" s="430"/>
      <c r="I11" s="430"/>
      <c r="J11" s="430"/>
      <c r="K11" s="500"/>
      <c r="L11" s="736">
        <f t="shared" si="0"/>
        <v>0</v>
      </c>
      <c r="M11" s="1105"/>
      <c r="N11" s="1105"/>
      <c r="O11" s="155"/>
      <c r="P11" s="155"/>
    </row>
    <row r="12" spans="1:16" x14ac:dyDescent="0.2">
      <c r="A12" s="792" t="s">
        <v>390</v>
      </c>
      <c r="B12" s="787">
        <v>4857</v>
      </c>
      <c r="C12" s="1641">
        <f>SUM('Revenues 9-14'!C237:K237)</f>
        <v>0</v>
      </c>
      <c r="D12" s="430"/>
      <c r="E12" s="430"/>
      <c r="F12" s="430"/>
      <c r="G12" s="430"/>
      <c r="H12" s="430"/>
      <c r="I12" s="430"/>
      <c r="J12" s="430"/>
      <c r="K12" s="500"/>
      <c r="L12" s="736">
        <f t="shared" si="0"/>
        <v>0</v>
      </c>
      <c r="M12" s="1105"/>
      <c r="N12" s="1105"/>
      <c r="O12" s="155"/>
      <c r="P12" s="155"/>
    </row>
    <row r="13" spans="1:16" x14ac:dyDescent="0.2">
      <c r="A13" s="792" t="s">
        <v>391</v>
      </c>
      <c r="B13" s="787">
        <v>4860</v>
      </c>
      <c r="C13" s="1641">
        <f>SUM('Revenues 9-14'!C238:K238)</f>
        <v>0</v>
      </c>
      <c r="D13" s="430"/>
      <c r="E13" s="430"/>
      <c r="F13" s="430"/>
      <c r="G13" s="430"/>
      <c r="H13" s="430"/>
      <c r="I13" s="430"/>
      <c r="J13" s="430"/>
      <c r="K13" s="500"/>
      <c r="L13" s="736">
        <f t="shared" si="0"/>
        <v>0</v>
      </c>
      <c r="M13" s="1105"/>
      <c r="N13" s="1105"/>
      <c r="O13" s="155"/>
      <c r="P13" s="155"/>
    </row>
    <row r="14" spans="1:16" x14ac:dyDescent="0.2">
      <c r="A14" s="792" t="s">
        <v>392</v>
      </c>
      <c r="B14" s="787">
        <v>4861</v>
      </c>
      <c r="C14" s="1641">
        <f>SUM('Revenues 9-14'!C239:K239)</f>
        <v>0</v>
      </c>
      <c r="D14" s="430"/>
      <c r="E14" s="430"/>
      <c r="F14" s="430"/>
      <c r="G14" s="430"/>
      <c r="H14" s="430"/>
      <c r="I14" s="430"/>
      <c r="J14" s="430"/>
      <c r="K14" s="500"/>
      <c r="L14" s="736">
        <f t="shared" si="0"/>
        <v>0</v>
      </c>
      <c r="M14" s="1105"/>
      <c r="N14" s="1105"/>
      <c r="O14" s="155"/>
      <c r="P14" s="155"/>
    </row>
    <row r="15" spans="1:16" x14ac:dyDescent="0.2">
      <c r="A15" s="792" t="s">
        <v>393</v>
      </c>
      <c r="B15" s="788">
        <v>4862</v>
      </c>
      <c r="C15" s="1641">
        <f>SUM('Revenues 9-14'!C240:K240)</f>
        <v>0</v>
      </c>
      <c r="D15" s="430"/>
      <c r="E15" s="430"/>
      <c r="F15" s="430"/>
      <c r="G15" s="430"/>
      <c r="H15" s="430"/>
      <c r="I15" s="430"/>
      <c r="J15" s="430"/>
      <c r="K15" s="500"/>
      <c r="L15" s="736">
        <f t="shared" si="0"/>
        <v>0</v>
      </c>
      <c r="M15" s="1105"/>
      <c r="N15" s="1105"/>
      <c r="O15" s="155"/>
      <c r="P15" s="155"/>
    </row>
    <row r="16" spans="1:16" x14ac:dyDescent="0.2">
      <c r="A16" s="792" t="s">
        <v>415</v>
      </c>
      <c r="B16" s="787">
        <v>4863</v>
      </c>
      <c r="C16" s="1641">
        <f>SUM('Revenues 9-14'!C241:K241)</f>
        <v>0</v>
      </c>
      <c r="D16" s="430"/>
      <c r="E16" s="430"/>
      <c r="F16" s="430"/>
      <c r="G16" s="430"/>
      <c r="H16" s="430"/>
      <c r="I16" s="430"/>
      <c r="J16" s="430"/>
      <c r="K16" s="500"/>
      <c r="L16" s="736">
        <f t="shared" si="0"/>
        <v>0</v>
      </c>
      <c r="M16" s="1105"/>
      <c r="N16" s="1105"/>
      <c r="O16" s="155"/>
      <c r="P16" s="155"/>
    </row>
    <row r="17" spans="1:16" x14ac:dyDescent="0.2">
      <c r="A17" s="792" t="s">
        <v>657</v>
      </c>
      <c r="B17" s="787">
        <v>4864</v>
      </c>
      <c r="C17" s="1641">
        <f>SUM('Revenues 9-14'!C242:K242)</f>
        <v>0</v>
      </c>
      <c r="D17" s="430"/>
      <c r="E17" s="430"/>
      <c r="F17" s="430"/>
      <c r="G17" s="430"/>
      <c r="H17" s="430"/>
      <c r="I17" s="430"/>
      <c r="J17" s="430"/>
      <c r="K17" s="500"/>
      <c r="L17" s="736">
        <f t="shared" si="0"/>
        <v>0</v>
      </c>
      <c r="M17" s="1105"/>
      <c r="N17" s="1105"/>
      <c r="O17" s="155"/>
      <c r="P17" s="155"/>
    </row>
    <row r="18" spans="1:16" x14ac:dyDescent="0.2">
      <c r="A18" s="792" t="s">
        <v>658</v>
      </c>
      <c r="B18" s="787">
        <v>4865</v>
      </c>
      <c r="C18" s="1641">
        <f>SUM('Revenues 9-14'!C243:K243)</f>
        <v>0</v>
      </c>
      <c r="D18" s="430"/>
      <c r="E18" s="430"/>
      <c r="F18" s="430"/>
      <c r="G18" s="430"/>
      <c r="H18" s="430"/>
      <c r="I18" s="430"/>
      <c r="J18" s="430"/>
      <c r="K18" s="500"/>
      <c r="L18" s="736">
        <f t="shared" si="0"/>
        <v>0</v>
      </c>
      <c r="M18" s="1105"/>
      <c r="N18" s="1105"/>
      <c r="O18" s="155"/>
      <c r="P18" s="155"/>
    </row>
    <row r="19" spans="1:16" x14ac:dyDescent="0.2">
      <c r="A19" s="792" t="s">
        <v>659</v>
      </c>
      <c r="B19" s="787">
        <v>4866</v>
      </c>
      <c r="C19" s="1641">
        <f>SUM('Revenues 9-14'!C244:K244)</f>
        <v>0</v>
      </c>
      <c r="D19" s="430"/>
      <c r="E19" s="430"/>
      <c r="F19" s="430"/>
      <c r="G19" s="430"/>
      <c r="H19" s="430"/>
      <c r="I19" s="430"/>
      <c r="J19" s="430"/>
      <c r="K19" s="500"/>
      <c r="L19" s="736">
        <f t="shared" si="0"/>
        <v>0</v>
      </c>
      <c r="M19" s="1105"/>
      <c r="N19" s="1105"/>
      <c r="O19" s="155"/>
      <c r="P19" s="155"/>
    </row>
    <row r="20" spans="1:16" x14ac:dyDescent="0.2">
      <c r="A20" s="792" t="s">
        <v>783</v>
      </c>
      <c r="B20" s="787">
        <v>4867</v>
      </c>
      <c r="C20" s="1641">
        <f>SUM('Revenues 9-14'!C245:K245)</f>
        <v>0</v>
      </c>
      <c r="D20" s="430"/>
      <c r="E20" s="430"/>
      <c r="F20" s="430"/>
      <c r="G20" s="430"/>
      <c r="H20" s="430"/>
      <c r="I20" s="430"/>
      <c r="J20" s="430"/>
      <c r="K20" s="500"/>
      <c r="L20" s="736">
        <f t="shared" si="0"/>
        <v>0</v>
      </c>
      <c r="M20" s="1105"/>
      <c r="N20" s="1105"/>
      <c r="O20" s="155"/>
      <c r="P20" s="155"/>
    </row>
    <row r="21" spans="1:16" x14ac:dyDescent="0.2">
      <c r="A21" s="792" t="s">
        <v>784</v>
      </c>
      <c r="B21" s="787">
        <v>4868</v>
      </c>
      <c r="C21" s="1641">
        <f>SUM('Revenues 9-14'!C246:K246)</f>
        <v>0</v>
      </c>
      <c r="D21" s="430"/>
      <c r="E21" s="430"/>
      <c r="F21" s="430"/>
      <c r="G21" s="430"/>
      <c r="H21" s="430"/>
      <c r="I21" s="430"/>
      <c r="J21" s="430"/>
      <c r="K21" s="500"/>
      <c r="L21" s="1641">
        <f t="shared" si="0"/>
        <v>0</v>
      </c>
      <c r="M21" s="1105"/>
      <c r="N21" s="1105"/>
      <c r="O21" s="155"/>
      <c r="P21" s="155"/>
    </row>
    <row r="22" spans="1:16" x14ac:dyDescent="0.2">
      <c r="A22" s="792" t="s">
        <v>849</v>
      </c>
      <c r="B22" s="788">
        <v>4869</v>
      </c>
      <c r="C22" s="1641">
        <f>SUM('Revenues 9-14'!C247:K247)</f>
        <v>0</v>
      </c>
      <c r="D22" s="430"/>
      <c r="E22" s="430"/>
      <c r="F22" s="430"/>
      <c r="G22" s="430"/>
      <c r="H22" s="430"/>
      <c r="I22" s="430"/>
      <c r="J22" s="430"/>
      <c r="K22" s="500"/>
      <c r="L22" s="736">
        <f t="shared" si="0"/>
        <v>0</v>
      </c>
      <c r="M22" s="1105"/>
      <c r="N22" s="1105"/>
      <c r="O22" s="155"/>
      <c r="P22" s="155"/>
    </row>
    <row r="23" spans="1:16" x14ac:dyDescent="0.2">
      <c r="A23" s="1115" t="s">
        <v>1318</v>
      </c>
      <c r="B23" s="787">
        <v>4870</v>
      </c>
      <c r="C23" s="1641">
        <f>SUM('Revenues 9-14'!C248:K248)</f>
        <v>0</v>
      </c>
      <c r="D23" s="430"/>
      <c r="E23" s="430"/>
      <c r="F23" s="430"/>
      <c r="G23" s="430"/>
      <c r="H23" s="430"/>
      <c r="I23" s="430"/>
      <c r="J23" s="430"/>
      <c r="K23" s="500"/>
      <c r="L23" s="736">
        <f t="shared" si="0"/>
        <v>0</v>
      </c>
      <c r="M23" s="1105"/>
      <c r="N23" s="1105"/>
      <c r="O23" s="155"/>
      <c r="P23" s="155"/>
    </row>
    <row r="24" spans="1:16" x14ac:dyDescent="0.2">
      <c r="A24" s="792" t="s">
        <v>541</v>
      </c>
      <c r="B24" s="787">
        <v>4871</v>
      </c>
      <c r="C24" s="1641">
        <f>SUM('Revenues 9-14'!C249:K249)</f>
        <v>0</v>
      </c>
      <c r="D24" s="430"/>
      <c r="E24" s="430"/>
      <c r="F24" s="430"/>
      <c r="G24" s="430"/>
      <c r="H24" s="430"/>
      <c r="I24" s="430"/>
      <c r="J24" s="430"/>
      <c r="K24" s="500"/>
      <c r="L24" s="736">
        <f t="shared" si="0"/>
        <v>0</v>
      </c>
      <c r="M24" s="1105"/>
      <c r="N24" s="1105"/>
      <c r="O24" s="155"/>
      <c r="P24" s="155"/>
    </row>
    <row r="25" spans="1:16" x14ac:dyDescent="0.2">
      <c r="A25" s="792" t="s">
        <v>542</v>
      </c>
      <c r="B25" s="787">
        <v>4872</v>
      </c>
      <c r="C25" s="1641">
        <f>SUM('Revenues 9-14'!C250:K250)</f>
        <v>0</v>
      </c>
      <c r="D25" s="430"/>
      <c r="E25" s="430"/>
      <c r="F25" s="430"/>
      <c r="G25" s="430"/>
      <c r="H25" s="430"/>
      <c r="I25" s="430"/>
      <c r="J25" s="430"/>
      <c r="K25" s="500"/>
      <c r="L25" s="736">
        <f t="shared" si="0"/>
        <v>0</v>
      </c>
      <c r="M25" s="1105"/>
      <c r="N25" s="1105"/>
      <c r="O25" s="155"/>
      <c r="P25" s="155"/>
    </row>
    <row r="26" spans="1:16" x14ac:dyDescent="0.2">
      <c r="A26" s="792" t="s">
        <v>543</v>
      </c>
      <c r="B26" s="787">
        <v>4873</v>
      </c>
      <c r="C26" s="1641">
        <f>SUM('Revenues 9-14'!C251:K251)</f>
        <v>0</v>
      </c>
      <c r="D26" s="430"/>
      <c r="E26" s="430"/>
      <c r="F26" s="430"/>
      <c r="G26" s="430"/>
      <c r="H26" s="430"/>
      <c r="I26" s="430"/>
      <c r="J26" s="430"/>
      <c r="K26" s="500"/>
      <c r="L26" s="736">
        <f t="shared" si="0"/>
        <v>0</v>
      </c>
      <c r="M26" s="1105"/>
      <c r="N26" s="1105"/>
      <c r="O26" s="155"/>
      <c r="P26" s="155"/>
    </row>
    <row r="27" spans="1:16" x14ac:dyDescent="0.2">
      <c r="A27" s="792" t="s">
        <v>544</v>
      </c>
      <c r="B27" s="787">
        <v>4874</v>
      </c>
      <c r="C27" s="1641">
        <f>SUM('Revenues 9-14'!C252:K252)</f>
        <v>0</v>
      </c>
      <c r="D27" s="430"/>
      <c r="E27" s="430"/>
      <c r="F27" s="430"/>
      <c r="G27" s="430"/>
      <c r="H27" s="430"/>
      <c r="I27" s="430"/>
      <c r="J27" s="430"/>
      <c r="K27" s="500"/>
      <c r="L27" s="736">
        <f t="shared" si="0"/>
        <v>0</v>
      </c>
      <c r="M27" s="1105"/>
      <c r="N27" s="1105"/>
      <c r="O27" s="155"/>
      <c r="P27" s="155"/>
    </row>
    <row r="28" spans="1:16" x14ac:dyDescent="0.2">
      <c r="A28" s="792" t="s">
        <v>539</v>
      </c>
      <c r="B28" s="787">
        <v>4875</v>
      </c>
      <c r="C28" s="1641">
        <f>SUM('Revenues 9-14'!C253:K253)</f>
        <v>0</v>
      </c>
      <c r="D28" s="430"/>
      <c r="E28" s="430"/>
      <c r="F28" s="430"/>
      <c r="G28" s="430"/>
      <c r="H28" s="430"/>
      <c r="I28" s="430"/>
      <c r="J28" s="430"/>
      <c r="K28" s="500"/>
      <c r="L28" s="736">
        <f t="shared" si="0"/>
        <v>0</v>
      </c>
      <c r="M28" s="1105"/>
      <c r="N28" s="1105"/>
      <c r="O28" s="155"/>
      <c r="P28" s="155"/>
    </row>
    <row r="29" spans="1:16" x14ac:dyDescent="0.2">
      <c r="A29" s="792" t="s">
        <v>545</v>
      </c>
      <c r="B29" s="787">
        <v>4876</v>
      </c>
      <c r="C29" s="1641">
        <f>SUM('Revenues 9-14'!C254:K254)</f>
        <v>0</v>
      </c>
      <c r="D29" s="430"/>
      <c r="E29" s="430"/>
      <c r="F29" s="430"/>
      <c r="G29" s="430"/>
      <c r="H29" s="430"/>
      <c r="I29" s="430"/>
      <c r="J29" s="430"/>
      <c r="K29" s="500"/>
      <c r="L29" s="736">
        <f t="shared" si="0"/>
        <v>0</v>
      </c>
      <c r="M29" s="1105"/>
      <c r="N29" s="1105"/>
      <c r="O29" s="155"/>
      <c r="P29" s="155"/>
    </row>
    <row r="30" spans="1:16" x14ac:dyDescent="0.2">
      <c r="A30" s="792" t="s">
        <v>546</v>
      </c>
      <c r="B30" s="787">
        <v>4877</v>
      </c>
      <c r="C30" s="1641">
        <f>SUM('Revenues 9-14'!C255:K255)</f>
        <v>0</v>
      </c>
      <c r="D30" s="430"/>
      <c r="E30" s="430"/>
      <c r="F30" s="430"/>
      <c r="G30" s="430"/>
      <c r="H30" s="430"/>
      <c r="I30" s="430"/>
      <c r="J30" s="430"/>
      <c r="K30" s="500"/>
      <c r="L30" s="736">
        <f t="shared" si="0"/>
        <v>0</v>
      </c>
      <c r="M30" s="1105"/>
      <c r="N30" s="1105"/>
      <c r="O30" s="155"/>
      <c r="P30" s="155"/>
    </row>
    <row r="31" spans="1:16" x14ac:dyDescent="0.2">
      <c r="A31" s="792" t="s">
        <v>547</v>
      </c>
      <c r="B31" s="787">
        <v>4878</v>
      </c>
      <c r="C31" s="1641">
        <f>SUM('Revenues 9-14'!C256:K256)</f>
        <v>0</v>
      </c>
      <c r="D31" s="430"/>
      <c r="E31" s="430"/>
      <c r="F31" s="430"/>
      <c r="G31" s="430"/>
      <c r="H31" s="430"/>
      <c r="I31" s="430"/>
      <c r="J31" s="430"/>
      <c r="K31" s="500"/>
      <c r="L31" s="736">
        <f t="shared" si="0"/>
        <v>0</v>
      </c>
      <c r="M31" s="1105"/>
      <c r="N31" s="1105"/>
      <c r="O31" s="155"/>
      <c r="P31" s="155"/>
    </row>
    <row r="32" spans="1:16" x14ac:dyDescent="0.2">
      <c r="A32" s="792" t="s">
        <v>548</v>
      </c>
      <c r="B32" s="787">
        <v>4879</v>
      </c>
      <c r="C32" s="1641">
        <f>SUM('Revenues 9-14'!C257:K257)</f>
        <v>0</v>
      </c>
      <c r="D32" s="430"/>
      <c r="E32" s="430"/>
      <c r="F32" s="430"/>
      <c r="G32" s="430"/>
      <c r="H32" s="430"/>
      <c r="I32" s="430"/>
      <c r="J32" s="430"/>
      <c r="K32" s="500"/>
      <c r="L32" s="736">
        <f t="shared" si="0"/>
        <v>0</v>
      </c>
      <c r="M32" s="1105"/>
      <c r="N32" s="1105"/>
      <c r="O32" s="155"/>
      <c r="P32" s="155"/>
    </row>
    <row r="33" spans="1:16" x14ac:dyDescent="0.2">
      <c r="A33" s="792" t="s">
        <v>549</v>
      </c>
      <c r="B33" s="787">
        <v>4880</v>
      </c>
      <c r="C33" s="1641">
        <f>SUM('Revenues 9-14'!C258:K258)</f>
        <v>0</v>
      </c>
      <c r="D33" s="679"/>
      <c r="E33" s="679"/>
      <c r="F33" s="679"/>
      <c r="G33" s="679"/>
      <c r="H33" s="679"/>
      <c r="I33" s="679"/>
      <c r="J33" s="679"/>
      <c r="K33" s="500"/>
      <c r="L33" s="736">
        <f t="shared" si="0"/>
        <v>0</v>
      </c>
      <c r="M33" s="1106"/>
      <c r="N33" s="1106"/>
      <c r="O33" s="155"/>
      <c r="P33" s="155"/>
    </row>
    <row r="34" spans="1:16" ht="13.5" thickBot="1" x14ac:dyDescent="0.25">
      <c r="A34" s="1928" t="s">
        <v>429</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28" t="s">
        <v>1856</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67" t="s">
        <v>1687</v>
      </c>
      <c r="C37" s="78"/>
      <c r="D37" s="78"/>
      <c r="E37" s="78"/>
      <c r="F37" s="78"/>
      <c r="G37" s="78"/>
      <c r="H37" s="78"/>
      <c r="I37" s="78"/>
    </row>
    <row r="38" spans="1:16" ht="12" customHeight="1" x14ac:dyDescent="0.2">
      <c r="B38" s="1011" t="s">
        <v>213</v>
      </c>
    </row>
    <row r="39" spans="1:16" ht="12" customHeight="1" x14ac:dyDescent="0.2">
      <c r="B39" s="1211"/>
      <c r="C39" s="1010" t="s">
        <v>971</v>
      </c>
    </row>
    <row r="40" spans="1:16" ht="12" customHeight="1" x14ac:dyDescent="0.2">
      <c r="B40" s="1012"/>
      <c r="C40" s="1010" t="s">
        <v>1247</v>
      </c>
    </row>
    <row r="41" spans="1:16" ht="12" customHeight="1" x14ac:dyDescent="0.2">
      <c r="B41" s="1012"/>
      <c r="C41" s="1010" t="s">
        <v>1248</v>
      </c>
    </row>
    <row r="42" spans="1:16" ht="12" customHeight="1" x14ac:dyDescent="0.2">
      <c r="B42" s="1012"/>
      <c r="C42" s="1010" t="s">
        <v>205</v>
      </c>
    </row>
    <row r="43" spans="1:16" ht="12" customHeight="1" x14ac:dyDescent="0.2">
      <c r="B43" s="1012"/>
      <c r="C43" s="1010" t="s">
        <v>1249</v>
      </c>
    </row>
    <row r="44" spans="1:16" ht="12" customHeight="1" x14ac:dyDescent="0.2">
      <c r="C44" s="1010" t="s">
        <v>210</v>
      </c>
    </row>
    <row r="45" spans="1:16" ht="12" customHeight="1" x14ac:dyDescent="0.2">
      <c r="B45" s="1012"/>
      <c r="C45" s="1010" t="s">
        <v>1250</v>
      </c>
    </row>
    <row r="46" spans="1:16" ht="12" customHeight="1" x14ac:dyDescent="0.2">
      <c r="B46" s="1014"/>
      <c r="C46" s="1010"/>
    </row>
    <row r="47" spans="1:16" x14ac:dyDescent="0.2">
      <c r="A47" s="1027">
        <v>2</v>
      </c>
      <c r="B47" s="1632" t="s">
        <v>1245</v>
      </c>
      <c r="C47" s="33"/>
      <c r="D47" s="1633"/>
      <c r="E47" s="1633"/>
      <c r="F47" s="1633"/>
      <c r="H47" s="1026"/>
    </row>
    <row r="48" spans="1:16" x14ac:dyDescent="0.2">
      <c r="A48" s="33"/>
      <c r="B48" s="1634" t="s">
        <v>1244</v>
      </c>
      <c r="C48" s="1632"/>
      <c r="D48" s="1633"/>
      <c r="E48" s="1633"/>
      <c r="F48" s="1633"/>
      <c r="G48" s="1212"/>
      <c r="H48" s="1015"/>
    </row>
    <row r="49" spans="1:13" x14ac:dyDescent="0.2">
      <c r="B49" s="1013"/>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5" t="s">
        <v>1867</v>
      </c>
      <c r="B2" s="820" t="s">
        <v>1979</v>
      </c>
      <c r="C2" s="1062" t="s">
        <v>1980</v>
      </c>
      <c r="D2" s="1062" t="s">
        <v>1981</v>
      </c>
      <c r="E2" s="1062" t="s">
        <v>1982</v>
      </c>
      <c r="F2" s="1062" t="s">
        <v>1983</v>
      </c>
    </row>
    <row r="3" spans="1:6" ht="12" customHeight="1" x14ac:dyDescent="0.2">
      <c r="A3" s="2316"/>
      <c r="B3" s="540"/>
      <c r="C3" s="818"/>
      <c r="D3" s="819" t="s">
        <v>292</v>
      </c>
      <c r="E3" s="818"/>
      <c r="F3" s="819" t="s">
        <v>293</v>
      </c>
    </row>
    <row r="4" spans="1:6" ht="13.7" customHeight="1" x14ac:dyDescent="0.2">
      <c r="A4" s="538" t="s">
        <v>1349</v>
      </c>
      <c r="B4" s="553">
        <f>'Revenues 9-14'!C5</f>
        <v>8959780</v>
      </c>
      <c r="C4" s="505">
        <v>4569642</v>
      </c>
      <c r="D4" s="554">
        <f>B4-C4</f>
        <v>4390138</v>
      </c>
      <c r="E4" s="505">
        <v>9058076</v>
      </c>
      <c r="F4" s="554">
        <f>E4-C4</f>
        <v>4488434</v>
      </c>
    </row>
    <row r="5" spans="1:6" ht="13.7" customHeight="1" x14ac:dyDescent="0.2">
      <c r="A5" s="538" t="s">
        <v>1015</v>
      </c>
      <c r="B5" s="553">
        <f>'Revenues 9-14'!D5</f>
        <v>1303072</v>
      </c>
      <c r="C5" s="505">
        <v>658015</v>
      </c>
      <c r="D5" s="554">
        <f t="shared" ref="D5:D18" si="0">B5-C5</f>
        <v>645057</v>
      </c>
      <c r="E5" s="505">
        <v>1304336</v>
      </c>
      <c r="F5" s="554">
        <f>E5-C5</f>
        <v>646321</v>
      </c>
    </row>
    <row r="6" spans="1:6" ht="13.7" customHeight="1" x14ac:dyDescent="0.2">
      <c r="A6" s="538" t="s">
        <v>471</v>
      </c>
      <c r="B6" s="553">
        <f>'Revenues 9-14'!E5</f>
        <v>2902197</v>
      </c>
      <c r="C6" s="505">
        <v>1609423</v>
      </c>
      <c r="D6" s="554">
        <f t="shared" si="0"/>
        <v>1292774</v>
      </c>
      <c r="E6" s="505">
        <v>3190245</v>
      </c>
      <c r="F6" s="554">
        <f t="shared" ref="F6:F18" si="1">E6-C6</f>
        <v>1580822</v>
      </c>
    </row>
    <row r="7" spans="1:6" ht="13.7" customHeight="1" x14ac:dyDescent="0.2">
      <c r="A7" s="538" t="s">
        <v>161</v>
      </c>
      <c r="B7" s="553">
        <f>'Revenues 9-14'!F5</f>
        <v>980268</v>
      </c>
      <c r="C7" s="505">
        <v>507926</v>
      </c>
      <c r="D7" s="554">
        <f t="shared" si="0"/>
        <v>472342</v>
      </c>
      <c r="E7" s="505">
        <v>1006826</v>
      </c>
      <c r="F7" s="554">
        <f t="shared" si="1"/>
        <v>498900</v>
      </c>
    </row>
    <row r="8" spans="1:6" ht="13.7" customHeight="1" x14ac:dyDescent="0.2">
      <c r="A8" s="538" t="s">
        <v>1379</v>
      </c>
      <c r="B8" s="553">
        <f>'Revenues 9-14'!G5</f>
        <v>384281</v>
      </c>
      <c r="C8" s="505">
        <v>206054</v>
      </c>
      <c r="D8" s="554">
        <f t="shared" si="0"/>
        <v>178227</v>
      </c>
      <c r="E8" s="505">
        <v>408445</v>
      </c>
      <c r="F8" s="554">
        <f t="shared" si="1"/>
        <v>202391</v>
      </c>
    </row>
    <row r="9" spans="1:6" ht="13.7" customHeight="1" x14ac:dyDescent="0.2">
      <c r="A9" s="538" t="s">
        <v>468</v>
      </c>
      <c r="B9" s="553">
        <f>'Revenues 9-14'!H5</f>
        <v>0</v>
      </c>
      <c r="C9" s="505">
        <v>0</v>
      </c>
      <c r="D9" s="554">
        <f t="shared" si="0"/>
        <v>0</v>
      </c>
      <c r="E9" s="505">
        <v>0</v>
      </c>
      <c r="F9" s="554">
        <f t="shared" si="1"/>
        <v>0</v>
      </c>
    </row>
    <row r="10" spans="1:6" ht="13.7" customHeight="1" x14ac:dyDescent="0.2">
      <c r="A10" s="538" t="s">
        <v>467</v>
      </c>
      <c r="B10" s="553">
        <f>'Revenues 9-14'!I5</f>
        <v>119995</v>
      </c>
      <c r="C10" s="505">
        <v>60205</v>
      </c>
      <c r="D10" s="554">
        <f t="shared" si="0"/>
        <v>59790</v>
      </c>
      <c r="E10" s="505">
        <v>119340</v>
      </c>
      <c r="F10" s="554">
        <f t="shared" si="1"/>
        <v>59135</v>
      </c>
    </row>
    <row r="11" spans="1:6" x14ac:dyDescent="0.2">
      <c r="A11" s="538" t="s">
        <v>469</v>
      </c>
      <c r="B11" s="553">
        <f>'Revenues 9-14'!J5</f>
        <v>144652</v>
      </c>
      <c r="C11" s="505">
        <v>63597</v>
      </c>
      <c r="D11" s="554">
        <f t="shared" si="0"/>
        <v>81055</v>
      </c>
      <c r="E11" s="505">
        <v>126063</v>
      </c>
      <c r="F11" s="554">
        <f t="shared" si="1"/>
        <v>62466</v>
      </c>
    </row>
    <row r="12" spans="1:6" ht="13.7" customHeight="1" x14ac:dyDescent="0.2">
      <c r="A12" s="538" t="s">
        <v>163</v>
      </c>
      <c r="B12" s="553">
        <f>'Revenues 9-14'!K5</f>
        <v>1636</v>
      </c>
      <c r="C12" s="505">
        <v>848</v>
      </c>
      <c r="D12" s="554">
        <f t="shared" si="0"/>
        <v>788</v>
      </c>
      <c r="E12" s="505">
        <v>1681</v>
      </c>
      <c r="F12" s="554">
        <f t="shared" si="1"/>
        <v>833</v>
      </c>
    </row>
    <row r="13" spans="1:6" ht="13.7" customHeight="1" x14ac:dyDescent="0.2">
      <c r="A13" s="538" t="s">
        <v>1089</v>
      </c>
      <c r="B13" s="553">
        <f>SUM('Revenues 9-14'!C6:D6)</f>
        <v>227859</v>
      </c>
      <c r="C13" s="505">
        <v>119562</v>
      </c>
      <c r="D13" s="554">
        <f t="shared" si="0"/>
        <v>108297</v>
      </c>
      <c r="E13" s="505">
        <v>236999</v>
      </c>
      <c r="F13" s="554">
        <f t="shared" si="1"/>
        <v>117437</v>
      </c>
    </row>
    <row r="14" spans="1:6" ht="13.7" customHeight="1" x14ac:dyDescent="0.2">
      <c r="A14" s="538" t="s">
        <v>470</v>
      </c>
      <c r="B14" s="553">
        <f>SUM('Revenues 9-14'!C7:D7,'Revenues 9-14'!F7:H7)</f>
        <v>956274</v>
      </c>
      <c r="C14" s="505">
        <v>478248</v>
      </c>
      <c r="D14" s="554">
        <f t="shared" si="0"/>
        <v>478026</v>
      </c>
      <c r="E14" s="505">
        <v>947997</v>
      </c>
      <c r="F14" s="554">
        <f t="shared" si="1"/>
        <v>469749</v>
      </c>
    </row>
    <row r="15" spans="1:6" ht="13.7" customHeight="1" x14ac:dyDescent="0.2">
      <c r="A15" s="538" t="s">
        <v>1353</v>
      </c>
      <c r="B15" s="553">
        <f>'Revenues 9-14'!E9</f>
        <v>0</v>
      </c>
      <c r="C15" s="505">
        <v>0</v>
      </c>
      <c r="D15" s="554">
        <f t="shared" si="0"/>
        <v>0</v>
      </c>
      <c r="E15" s="505">
        <v>0</v>
      </c>
      <c r="F15" s="554">
        <f t="shared" si="1"/>
        <v>0</v>
      </c>
    </row>
    <row r="16" spans="1:6" ht="13.7" customHeight="1" x14ac:dyDescent="0.2">
      <c r="A16" s="538" t="s">
        <v>1354</v>
      </c>
      <c r="B16" s="553">
        <f>'Revenues 9-14'!G8</f>
        <v>383749</v>
      </c>
      <c r="C16" s="505">
        <v>206054</v>
      </c>
      <c r="D16" s="554">
        <f t="shared" si="0"/>
        <v>177695</v>
      </c>
      <c r="E16" s="505">
        <v>408445</v>
      </c>
      <c r="F16" s="554">
        <f t="shared" si="1"/>
        <v>202391</v>
      </c>
    </row>
    <row r="17" spans="1:6" ht="13.7" customHeight="1" x14ac:dyDescent="0.2">
      <c r="A17" s="538" t="s">
        <v>1355</v>
      </c>
      <c r="B17" s="553">
        <f>'Revenues 9-14'!C10</f>
        <v>0</v>
      </c>
      <c r="C17" s="505">
        <v>0</v>
      </c>
      <c r="D17" s="554">
        <f t="shared" si="0"/>
        <v>0</v>
      </c>
      <c r="E17" s="505"/>
      <c r="F17" s="554">
        <f t="shared" si="1"/>
        <v>0</v>
      </c>
    </row>
    <row r="18" spans="1:6" ht="13.7" customHeight="1" x14ac:dyDescent="0.2">
      <c r="A18" s="538" t="s">
        <v>860</v>
      </c>
      <c r="B18" s="553">
        <f>SUM('Revenues 9-14'!C11:K11)</f>
        <v>0</v>
      </c>
      <c r="C18" s="505">
        <v>0</v>
      </c>
      <c r="D18" s="554">
        <f t="shared" si="0"/>
        <v>0</v>
      </c>
      <c r="E18" s="505"/>
      <c r="F18" s="554">
        <f t="shared" si="1"/>
        <v>0</v>
      </c>
    </row>
    <row r="19" spans="1:6" ht="13.7" customHeight="1" thickBot="1" x14ac:dyDescent="0.25">
      <c r="A19" s="539" t="s">
        <v>1356</v>
      </c>
      <c r="B19" s="555">
        <f>SUM(B4:B18)</f>
        <v>16363763</v>
      </c>
      <c r="C19" s="555">
        <f>SUM(C4:C18)</f>
        <v>8479574</v>
      </c>
      <c r="D19" s="555">
        <f>SUM(D4:D18)</f>
        <v>7884189</v>
      </c>
      <c r="E19" s="555">
        <f>SUM(E4:E18)</f>
        <v>16808453</v>
      </c>
      <c r="F19" s="555">
        <f>SUM(F4:F18)</f>
        <v>8328879</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713</v>
      </c>
      <c r="B1" s="2322"/>
      <c r="C1" s="822"/>
    </row>
    <row r="2" spans="1:7" ht="33.75" customHeight="1" x14ac:dyDescent="0.2">
      <c r="A2" s="2330" t="s">
        <v>1869</v>
      </c>
      <c r="B2" s="2331"/>
      <c r="C2" s="1548" t="s">
        <v>1984</v>
      </c>
      <c r="D2" s="1548" t="s">
        <v>1985</v>
      </c>
      <c r="E2" s="1548" t="s">
        <v>1986</v>
      </c>
      <c r="F2" s="1548" t="s">
        <v>1987</v>
      </c>
    </row>
    <row r="3" spans="1:7" ht="23.25" customHeight="1" x14ac:dyDescent="0.2">
      <c r="A3" s="2336" t="s">
        <v>1303</v>
      </c>
      <c r="B3" s="2337"/>
      <c r="C3" s="2323"/>
      <c r="D3" s="2324"/>
      <c r="E3" s="2324"/>
      <c r="F3" s="2325"/>
    </row>
    <row r="4" spans="1:7" ht="12.75" customHeight="1" thickBot="1" x14ac:dyDescent="0.25">
      <c r="A4" s="2319" t="s">
        <v>714</v>
      </c>
      <c r="B4" s="2332"/>
      <c r="C4" s="908"/>
      <c r="D4" s="908"/>
      <c r="E4" s="908"/>
      <c r="F4" s="1523">
        <f>SUM(C4+D4)-E4</f>
        <v>0</v>
      </c>
    </row>
    <row r="5" spans="1:7" ht="13.5" thickTop="1" x14ac:dyDescent="0.2">
      <c r="A5" s="2333" t="s">
        <v>1299</v>
      </c>
      <c r="B5" s="2318"/>
      <c r="C5" s="2326"/>
      <c r="D5" s="2327"/>
      <c r="E5" s="2327"/>
      <c r="F5" s="2328"/>
    </row>
    <row r="6" spans="1:7" ht="12.75" customHeight="1" thickBot="1" x14ac:dyDescent="0.25">
      <c r="A6" s="743" t="s">
        <v>67</v>
      </c>
      <c r="B6" s="742"/>
      <c r="C6" s="1524"/>
      <c r="D6" s="505"/>
      <c r="E6" s="1524"/>
      <c r="F6" s="1523">
        <f t="shared" ref="F6:F14" si="0">SUM(C6+D6)-E6</f>
        <v>0</v>
      </c>
    </row>
    <row r="7" spans="1:7" ht="12.75" customHeight="1" thickTop="1" thickBot="1" x14ac:dyDescent="0.25">
      <c r="A7" s="743" t="s">
        <v>7</v>
      </c>
      <c r="B7" s="742"/>
      <c r="C7" s="1524"/>
      <c r="D7" s="505"/>
      <c r="E7" s="1524"/>
      <c r="F7" s="1523">
        <f t="shared" si="0"/>
        <v>0</v>
      </c>
    </row>
    <row r="8" spans="1:7" ht="12.75" customHeight="1" thickTop="1" thickBot="1" x14ac:dyDescent="0.25">
      <c r="A8" s="743" t="s">
        <v>587</v>
      </c>
      <c r="B8" s="742"/>
      <c r="C8" s="1524"/>
      <c r="D8" s="505"/>
      <c r="E8" s="1524"/>
      <c r="F8" s="1523">
        <f t="shared" si="0"/>
        <v>0</v>
      </c>
    </row>
    <row r="9" spans="1:7" ht="12.75" customHeight="1" thickTop="1" thickBot="1" x14ac:dyDescent="0.25">
      <c r="A9" s="743" t="s">
        <v>588</v>
      </c>
      <c r="B9" s="742"/>
      <c r="C9" s="1524"/>
      <c r="D9" s="505"/>
      <c r="E9" s="1524"/>
      <c r="F9" s="1523">
        <f t="shared" si="0"/>
        <v>0</v>
      </c>
    </row>
    <row r="10" spans="1:7" ht="12.75" customHeight="1" thickTop="1" thickBot="1" x14ac:dyDescent="0.25">
      <c r="A10" s="743" t="s">
        <v>589</v>
      </c>
      <c r="B10" s="742"/>
      <c r="C10" s="1524"/>
      <c r="D10" s="505"/>
      <c r="E10" s="1524"/>
      <c r="F10" s="1523">
        <f t="shared" si="0"/>
        <v>0</v>
      </c>
    </row>
    <row r="11" spans="1:7" ht="12.75" customHeight="1" thickTop="1" thickBot="1" x14ac:dyDescent="0.25">
      <c r="A11" s="743" t="s">
        <v>380</v>
      </c>
      <c r="B11" s="742"/>
      <c r="C11" s="1524"/>
      <c r="D11" s="505"/>
      <c r="E11" s="1524"/>
      <c r="F11" s="1523">
        <f t="shared" si="0"/>
        <v>0</v>
      </c>
    </row>
    <row r="12" spans="1:7" ht="12.75" customHeight="1" thickTop="1" thickBot="1" x14ac:dyDescent="0.25">
      <c r="A12" s="743" t="s">
        <v>1352</v>
      </c>
      <c r="B12" s="742"/>
      <c r="C12" s="1524"/>
      <c r="D12" s="505"/>
      <c r="E12" s="1524"/>
      <c r="F12" s="1523">
        <f t="shared" si="0"/>
        <v>0</v>
      </c>
    </row>
    <row r="13" spans="1:7" ht="12.75" customHeight="1" thickTop="1" thickBot="1" x14ac:dyDescent="0.25">
      <c r="A13" s="743" t="s">
        <v>446</v>
      </c>
      <c r="B13" s="742"/>
      <c r="C13" s="1524"/>
      <c r="D13" s="505"/>
      <c r="E13" s="1524"/>
      <c r="F13" s="1523">
        <f t="shared" si="0"/>
        <v>0</v>
      </c>
    </row>
    <row r="14" spans="1:7" ht="12.75" customHeight="1" thickTop="1" thickBot="1" x14ac:dyDescent="0.25">
      <c r="A14" s="1706" t="s">
        <v>515</v>
      </c>
      <c r="B14" s="742"/>
      <c r="C14" s="1524"/>
      <c r="D14" s="505"/>
      <c r="E14" s="1524"/>
      <c r="F14" s="1523">
        <f t="shared" si="0"/>
        <v>0</v>
      </c>
    </row>
    <row r="15" spans="1:7" ht="14.25" thickTop="1" thickBot="1" x14ac:dyDescent="0.25">
      <c r="A15" s="2334" t="s">
        <v>715</v>
      </c>
      <c r="B15" s="2335"/>
      <c r="C15" s="1523">
        <f>SUM(C6:C14)</f>
        <v>0</v>
      </c>
      <c r="D15" s="1523">
        <f>SUM(D6:D14)</f>
        <v>0</v>
      </c>
      <c r="E15" s="1523">
        <f>SUM(E6:E14)</f>
        <v>0</v>
      </c>
      <c r="F15" s="1523">
        <f>SUM(F6:F14)</f>
        <v>0</v>
      </c>
      <c r="G15" s="674"/>
    </row>
    <row r="16" spans="1:7" s="55" customFormat="1" ht="13.5" thickTop="1" x14ac:dyDescent="0.2">
      <c r="A16" s="2329" t="s">
        <v>1300</v>
      </c>
      <c r="B16" s="2318"/>
      <c r="C16" s="2326"/>
      <c r="D16" s="2327"/>
      <c r="E16" s="2327"/>
      <c r="F16" s="2328"/>
    </row>
    <row r="17" spans="1:11" ht="12.75" customHeight="1" thickBot="1" x14ac:dyDescent="0.25">
      <c r="A17" s="2344" t="s">
        <v>67</v>
      </c>
      <c r="B17" s="2345"/>
      <c r="C17" s="1524"/>
      <c r="D17" s="505"/>
      <c r="E17" s="1524"/>
      <c r="F17" s="1523">
        <f>SUM(C17+D17)-E17</f>
        <v>0</v>
      </c>
    </row>
    <row r="18" spans="1:11" ht="12.75" customHeight="1" thickTop="1" thickBot="1" x14ac:dyDescent="0.25">
      <c r="A18" s="2344" t="s">
        <v>7</v>
      </c>
      <c r="B18" s="2345"/>
      <c r="C18" s="1524"/>
      <c r="D18" s="505"/>
      <c r="E18" s="1524"/>
      <c r="F18" s="1523">
        <f>SUM(C18+D18)-E18</f>
        <v>0</v>
      </c>
    </row>
    <row r="19" spans="1:11" ht="12.75" customHeight="1" thickTop="1" thickBot="1" x14ac:dyDescent="0.25">
      <c r="A19" s="2344" t="s">
        <v>446</v>
      </c>
      <c r="B19" s="2345"/>
      <c r="C19" s="1524"/>
      <c r="D19" s="505"/>
      <c r="E19" s="1524"/>
      <c r="F19" s="1523">
        <f>SUM(C19+D19)-E19</f>
        <v>0</v>
      </c>
    </row>
    <row r="20" spans="1:11" ht="12.75" customHeight="1" thickTop="1" thickBot="1" x14ac:dyDescent="0.25">
      <c r="A20" s="2346" t="s">
        <v>515</v>
      </c>
      <c r="B20" s="2347"/>
      <c r="C20" s="1524"/>
      <c r="D20" s="505"/>
      <c r="E20" s="1524"/>
      <c r="F20" s="1523">
        <f>SUM(C20+D20)-E20</f>
        <v>0</v>
      </c>
    </row>
    <row r="21" spans="1:11" ht="14.25" thickTop="1" thickBot="1" x14ac:dyDescent="0.25">
      <c r="A21" s="2319" t="s">
        <v>716</v>
      </c>
      <c r="B21" s="2335"/>
      <c r="C21" s="1523">
        <f>SUM(C17:C20)</f>
        <v>0</v>
      </c>
      <c r="D21" s="1523">
        <f>SUM(D17:D20)</f>
        <v>0</v>
      </c>
      <c r="E21" s="1523">
        <f>SUM(E17:E20)</f>
        <v>0</v>
      </c>
      <c r="F21" s="1523">
        <f>SUM(F17:F20)</f>
        <v>0</v>
      </c>
      <c r="G21" s="674"/>
    </row>
    <row r="22" spans="1:11" ht="13.5" thickTop="1" x14ac:dyDescent="0.2">
      <c r="A22" s="2348" t="s">
        <v>1301</v>
      </c>
      <c r="B22" s="2318"/>
      <c r="C22" s="2326"/>
      <c r="D22" s="2327"/>
      <c r="E22" s="2327"/>
      <c r="F22" s="2328"/>
    </row>
    <row r="23" spans="1:11" ht="23.25" customHeight="1" thickBot="1" x14ac:dyDescent="0.25">
      <c r="A23" s="2319" t="s">
        <v>717</v>
      </c>
      <c r="B23" s="2335"/>
      <c r="C23" s="908"/>
      <c r="D23" s="908"/>
      <c r="E23" s="908"/>
      <c r="F23" s="1523">
        <f>SUM(C23+D23)-E23</f>
        <v>0</v>
      </c>
      <c r="G23" s="674"/>
    </row>
    <row r="24" spans="1:11" ht="13.5" thickTop="1" x14ac:dyDescent="0.2">
      <c r="A24" s="2348" t="s">
        <v>1302</v>
      </c>
      <c r="B24" s="2318"/>
      <c r="C24" s="2326"/>
      <c r="D24" s="2327"/>
      <c r="E24" s="2327"/>
      <c r="F24" s="2328"/>
    </row>
    <row r="25" spans="1:11" ht="13.5" thickBot="1" x14ac:dyDescent="0.25">
      <c r="A25" s="2319" t="s">
        <v>718</v>
      </c>
      <c r="B25" s="2351"/>
      <c r="C25" s="908"/>
      <c r="D25" s="908"/>
      <c r="E25" s="908"/>
      <c r="F25" s="1523">
        <f>SUM(C25+D25)-E25</f>
        <v>0</v>
      </c>
      <c r="G25" s="674"/>
    </row>
    <row r="26" spans="1:11" ht="13.5" thickTop="1" x14ac:dyDescent="0.2">
      <c r="A26" s="2317" t="s">
        <v>742</v>
      </c>
      <c r="B26" s="2318"/>
      <c r="C26" s="1525"/>
      <c r="D26" s="1525"/>
      <c r="E26" s="1525"/>
      <c r="F26" s="1526"/>
    </row>
    <row r="27" spans="1:11" ht="13.5" thickBot="1" x14ac:dyDescent="0.25">
      <c r="A27" s="2319" t="s">
        <v>1236</v>
      </c>
      <c r="B27" s="2320"/>
      <c r="C27" s="505"/>
      <c r="D27" s="505"/>
      <c r="E27" s="505"/>
      <c r="F27" s="1523">
        <f>SUM(C27+D27)-E27</f>
        <v>0</v>
      </c>
      <c r="G27" s="674"/>
    </row>
    <row r="28" spans="1:11" ht="7.5" customHeight="1" thickTop="1" x14ac:dyDescent="0.2">
      <c r="A28" s="541"/>
    </row>
    <row r="29" spans="1:11" ht="23.25" customHeight="1" x14ac:dyDescent="0.2">
      <c r="A29" s="2349" t="s">
        <v>665</v>
      </c>
      <c r="B29" s="2350"/>
      <c r="C29" s="119"/>
      <c r="D29" s="119"/>
      <c r="E29" s="119"/>
      <c r="F29" s="119"/>
      <c r="G29" s="119"/>
      <c r="H29" s="119"/>
      <c r="I29" s="119"/>
      <c r="J29" s="119"/>
    </row>
    <row r="30" spans="1:11" ht="47.25" customHeight="1" x14ac:dyDescent="0.2">
      <c r="A30" s="744" t="s">
        <v>1237</v>
      </c>
      <c r="B30" s="129" t="s">
        <v>1313</v>
      </c>
      <c r="C30" s="129" t="s">
        <v>666</v>
      </c>
      <c r="D30" s="129" t="s">
        <v>1314</v>
      </c>
      <c r="E30" s="129" t="s">
        <v>1988</v>
      </c>
      <c r="F30" s="129" t="s">
        <v>1989</v>
      </c>
      <c r="G30" s="129" t="s">
        <v>1645</v>
      </c>
      <c r="H30" s="129" t="s">
        <v>1990</v>
      </c>
      <c r="I30" s="129" t="s">
        <v>1991</v>
      </c>
      <c r="J30" s="1225" t="s">
        <v>3</v>
      </c>
      <c r="K30" s="118"/>
    </row>
    <row r="31" spans="1:11" ht="12" customHeight="1" x14ac:dyDescent="0.2">
      <c r="A31" s="1081" t="s">
        <v>2117</v>
      </c>
      <c r="B31" s="647">
        <v>39582</v>
      </c>
      <c r="C31" s="1079">
        <v>3669606</v>
      </c>
      <c r="D31" s="1529">
        <v>3</v>
      </c>
      <c r="E31" s="1079">
        <v>3669606</v>
      </c>
      <c r="F31" s="1079"/>
      <c r="G31" s="1079"/>
      <c r="H31" s="1079"/>
      <c r="I31" s="1080">
        <f>((E31+F31)-H31)+G31</f>
        <v>3669606</v>
      </c>
      <c r="J31" s="1079">
        <v>3405965</v>
      </c>
      <c r="K31" s="117"/>
    </row>
    <row r="32" spans="1:11" ht="12" customHeight="1" x14ac:dyDescent="0.2">
      <c r="A32" s="1081" t="s">
        <v>2118</v>
      </c>
      <c r="B32" s="647">
        <v>39582</v>
      </c>
      <c r="C32" s="1079">
        <v>2799967</v>
      </c>
      <c r="D32" s="1529">
        <v>1</v>
      </c>
      <c r="E32" s="1079">
        <v>2359504</v>
      </c>
      <c r="F32" s="1079"/>
      <c r="G32" s="1079">
        <v>-2359504</v>
      </c>
      <c r="H32" s="1079"/>
      <c r="I32" s="1080">
        <f>((E32+F32)-H32)+G32</f>
        <v>0</v>
      </c>
      <c r="J32" s="1079"/>
      <c r="K32" s="117"/>
    </row>
    <row r="33" spans="1:11" ht="12" customHeight="1" x14ac:dyDescent="0.2">
      <c r="A33" s="1081" t="s">
        <v>2113</v>
      </c>
      <c r="B33" s="647">
        <v>40709</v>
      </c>
      <c r="C33" s="1079">
        <v>5800000</v>
      </c>
      <c r="D33" s="1529">
        <v>1</v>
      </c>
      <c r="E33" s="1079">
        <v>2665000</v>
      </c>
      <c r="F33" s="1079"/>
      <c r="G33" s="1079"/>
      <c r="H33" s="1079">
        <v>855000</v>
      </c>
      <c r="I33" s="1080">
        <f t="shared" ref="I33:I48" si="1">((E33+F33)-H33)+G33</f>
        <v>1810000</v>
      </c>
      <c r="J33" s="1079">
        <v>1679961</v>
      </c>
      <c r="K33" s="117"/>
    </row>
    <row r="34" spans="1:11" ht="12" customHeight="1" x14ac:dyDescent="0.2">
      <c r="A34" s="1081" t="s">
        <v>2114</v>
      </c>
      <c r="B34" s="647">
        <v>40857</v>
      </c>
      <c r="C34" s="1079">
        <v>1700000</v>
      </c>
      <c r="D34" s="1529">
        <v>1</v>
      </c>
      <c r="E34" s="1079">
        <v>765000</v>
      </c>
      <c r="F34" s="1079"/>
      <c r="G34" s="1079"/>
      <c r="H34" s="1079">
        <v>250000</v>
      </c>
      <c r="I34" s="1080">
        <f t="shared" si="1"/>
        <v>515000</v>
      </c>
      <c r="J34" s="1079">
        <v>478000</v>
      </c>
      <c r="K34" s="116"/>
    </row>
    <row r="35" spans="1:11" ht="12" customHeight="1" x14ac:dyDescent="0.2">
      <c r="A35" s="1081" t="s">
        <v>2115</v>
      </c>
      <c r="B35" s="647">
        <v>42109</v>
      </c>
      <c r="C35" s="1082">
        <v>3390000</v>
      </c>
      <c r="D35" s="1529">
        <v>1</v>
      </c>
      <c r="E35" s="1082">
        <v>3390000</v>
      </c>
      <c r="F35" s="1082"/>
      <c r="G35" s="1082"/>
      <c r="H35" s="1082"/>
      <c r="I35" s="1080">
        <f t="shared" si="1"/>
        <v>3390000</v>
      </c>
      <c r="J35" s="1082">
        <v>3146447</v>
      </c>
      <c r="K35" s="116"/>
    </row>
    <row r="36" spans="1:11" ht="12" customHeight="1" x14ac:dyDescent="0.2">
      <c r="A36" s="1081" t="s">
        <v>2119</v>
      </c>
      <c r="B36" s="647">
        <v>42654</v>
      </c>
      <c r="C36" s="1079">
        <v>4435000</v>
      </c>
      <c r="D36" s="1529">
        <v>3</v>
      </c>
      <c r="E36" s="1079"/>
      <c r="F36" s="1079">
        <v>4435000</v>
      </c>
      <c r="G36" s="1079"/>
      <c r="H36" s="1079">
        <v>1210000</v>
      </c>
      <c r="I36" s="1080">
        <f t="shared" si="1"/>
        <v>3225000</v>
      </c>
      <c r="J36" s="1079">
        <v>2993301</v>
      </c>
      <c r="K36" s="121"/>
    </row>
    <row r="37" spans="1:11" ht="12" customHeight="1" x14ac:dyDescent="0.2">
      <c r="A37" s="1081" t="s">
        <v>2120</v>
      </c>
      <c r="B37" s="647">
        <v>42794</v>
      </c>
      <c r="C37" s="430">
        <v>4500000</v>
      </c>
      <c r="D37" s="1530">
        <v>1</v>
      </c>
      <c r="E37" s="430"/>
      <c r="F37" s="430">
        <v>4500000</v>
      </c>
      <c r="G37" s="430"/>
      <c r="H37" s="430"/>
      <c r="I37" s="1080">
        <f t="shared" si="1"/>
        <v>4500000</v>
      </c>
      <c r="J37" s="430">
        <v>4176699</v>
      </c>
      <c r="K37" s="116"/>
    </row>
    <row r="38" spans="1:11" ht="12" customHeight="1" x14ac:dyDescent="0.2">
      <c r="A38" s="1081" t="s">
        <v>2116</v>
      </c>
      <c r="B38" s="647">
        <v>41609</v>
      </c>
      <c r="C38" s="1079">
        <v>95825</v>
      </c>
      <c r="D38" s="1527">
        <v>7</v>
      </c>
      <c r="E38" s="1083">
        <v>24133</v>
      </c>
      <c r="F38" s="1083"/>
      <c r="G38" s="1083"/>
      <c r="H38" s="1083">
        <v>24133</v>
      </c>
      <c r="I38" s="1080">
        <f t="shared" si="1"/>
        <v>0</v>
      </c>
      <c r="J38" s="1084"/>
      <c r="K38" s="130"/>
    </row>
    <row r="39" spans="1:11" ht="12" customHeight="1" x14ac:dyDescent="0.2">
      <c r="A39" s="1081" t="s">
        <v>2116</v>
      </c>
      <c r="B39" s="647">
        <v>41859</v>
      </c>
      <c r="C39" s="1079">
        <v>82190</v>
      </c>
      <c r="D39" s="1527">
        <v>7</v>
      </c>
      <c r="E39" s="1083">
        <v>41186</v>
      </c>
      <c r="F39" s="1083"/>
      <c r="G39" s="1083"/>
      <c r="H39" s="1083">
        <v>20254</v>
      </c>
      <c r="I39" s="1080">
        <f t="shared" si="1"/>
        <v>20932</v>
      </c>
      <c r="J39" s="1084">
        <v>19428</v>
      </c>
      <c r="K39" s="130"/>
    </row>
    <row r="40" spans="1:11" ht="12" customHeight="1" x14ac:dyDescent="0.2">
      <c r="A40" s="1081" t="s">
        <v>2116</v>
      </c>
      <c r="B40" s="647">
        <v>42202</v>
      </c>
      <c r="C40" s="1079">
        <v>255043</v>
      </c>
      <c r="D40" s="1527">
        <v>7</v>
      </c>
      <c r="E40" s="1083">
        <v>212696</v>
      </c>
      <c r="F40" s="1083"/>
      <c r="G40" s="1083"/>
      <c r="H40" s="1083">
        <v>47969</v>
      </c>
      <c r="I40" s="1080">
        <f t="shared" si="1"/>
        <v>164727</v>
      </c>
      <c r="J40" s="1084">
        <v>152892</v>
      </c>
      <c r="K40" s="130"/>
    </row>
    <row r="41" spans="1:11" ht="12" customHeight="1" x14ac:dyDescent="0.2">
      <c r="A41" s="1081" t="s">
        <v>2116</v>
      </c>
      <c r="B41" s="647">
        <v>42205</v>
      </c>
      <c r="C41" s="1079">
        <v>178031</v>
      </c>
      <c r="D41" s="1527">
        <v>7</v>
      </c>
      <c r="E41" s="1083">
        <v>131212</v>
      </c>
      <c r="F41" s="1083"/>
      <c r="G41" s="1083"/>
      <c r="H41" s="1083">
        <v>42249</v>
      </c>
      <c r="I41" s="1080">
        <f t="shared" si="1"/>
        <v>88963</v>
      </c>
      <c r="J41" s="1084">
        <v>82572</v>
      </c>
      <c r="K41" s="130"/>
    </row>
    <row r="42" spans="1:11" ht="12" customHeight="1" x14ac:dyDescent="0.2">
      <c r="A42" s="1081" t="s">
        <v>2116</v>
      </c>
      <c r="B42" s="647">
        <v>42583</v>
      </c>
      <c r="C42" s="1079">
        <v>291636</v>
      </c>
      <c r="D42" s="1527">
        <v>7</v>
      </c>
      <c r="E42" s="1083"/>
      <c r="F42" s="1083">
        <v>291636</v>
      </c>
      <c r="G42" s="1083"/>
      <c r="H42" s="1083">
        <v>75438</v>
      </c>
      <c r="I42" s="1080">
        <f t="shared" si="1"/>
        <v>216198</v>
      </c>
      <c r="J42" s="1084">
        <v>200665</v>
      </c>
      <c r="K42" s="130"/>
    </row>
    <row r="43" spans="1:11" ht="12" customHeight="1" x14ac:dyDescent="0.2">
      <c r="A43" s="1081" t="s">
        <v>2116</v>
      </c>
      <c r="B43" s="647">
        <v>42590</v>
      </c>
      <c r="C43" s="1079">
        <v>137202</v>
      </c>
      <c r="D43" s="1527">
        <v>7</v>
      </c>
      <c r="E43" s="1083"/>
      <c r="F43" s="1083">
        <v>137202</v>
      </c>
      <c r="G43" s="1083"/>
      <c r="H43" s="1083">
        <v>35787</v>
      </c>
      <c r="I43" s="1080">
        <f t="shared" si="1"/>
        <v>101415</v>
      </c>
      <c r="J43" s="1084">
        <v>94129</v>
      </c>
      <c r="K43" s="130"/>
    </row>
    <row r="44" spans="1:11" ht="12" customHeight="1" x14ac:dyDescent="0.2">
      <c r="A44" s="1081"/>
      <c r="B44" s="647"/>
      <c r="C44" s="1079"/>
      <c r="D44" s="1529"/>
      <c r="E44" s="1079"/>
      <c r="F44" s="1079"/>
      <c r="G44" s="1079"/>
      <c r="H44" s="1079"/>
      <c r="I44" s="1080">
        <f t="shared" si="1"/>
        <v>0</v>
      </c>
      <c r="J44" s="1079"/>
      <c r="K44" s="116"/>
    </row>
    <row r="45" spans="1:11" ht="12" customHeight="1" x14ac:dyDescent="0.2">
      <c r="A45" s="1081"/>
      <c r="B45" s="647"/>
      <c r="C45" s="1079"/>
      <c r="D45" s="1529"/>
      <c r="E45" s="1079"/>
      <c r="F45" s="1079"/>
      <c r="G45" s="1079"/>
      <c r="H45" s="1079"/>
      <c r="I45" s="1080">
        <f t="shared" si="1"/>
        <v>0</v>
      </c>
      <c r="J45" s="1079"/>
      <c r="K45" s="116"/>
    </row>
    <row r="46" spans="1:11" ht="12" customHeight="1" x14ac:dyDescent="0.2">
      <c r="A46" s="1081"/>
      <c r="B46" s="647"/>
      <c r="C46" s="1079"/>
      <c r="D46" s="1529"/>
      <c r="E46" s="1079"/>
      <c r="F46" s="1079"/>
      <c r="G46" s="1079"/>
      <c r="H46" s="1079"/>
      <c r="I46" s="1080">
        <f t="shared" si="1"/>
        <v>0</v>
      </c>
      <c r="J46" s="1079"/>
      <c r="K46" s="116"/>
    </row>
    <row r="47" spans="1:11" ht="12" customHeight="1" x14ac:dyDescent="0.2">
      <c r="A47" s="1081"/>
      <c r="B47" s="647"/>
      <c r="C47" s="1082"/>
      <c r="D47" s="1529"/>
      <c r="E47" s="1082"/>
      <c r="F47" s="1082"/>
      <c r="G47" s="1082"/>
      <c r="H47" s="1082"/>
      <c r="I47" s="1080">
        <f t="shared" si="1"/>
        <v>0</v>
      </c>
      <c r="J47" s="1082"/>
      <c r="K47" s="116"/>
    </row>
    <row r="48" spans="1:11" ht="12" customHeight="1" x14ac:dyDescent="0.2">
      <c r="A48" s="1081"/>
      <c r="B48" s="647"/>
      <c r="C48" s="1079"/>
      <c r="D48" s="1529"/>
      <c r="E48" s="1079"/>
      <c r="F48" s="1079"/>
      <c r="G48" s="1079"/>
      <c r="H48" s="1079"/>
      <c r="I48" s="1080">
        <f t="shared" si="1"/>
        <v>0</v>
      </c>
      <c r="J48" s="1079"/>
      <c r="K48" s="116"/>
    </row>
    <row r="49" spans="1:11" ht="12" customHeight="1" x14ac:dyDescent="0.2">
      <c r="A49" s="1081"/>
      <c r="B49" s="647"/>
      <c r="C49" s="1080">
        <f>SUM(C31:C48)</f>
        <v>27334500</v>
      </c>
      <c r="D49" s="1528"/>
      <c r="E49" s="1080">
        <f t="shared" ref="E49:J49" si="2">SUM(E31:E48)</f>
        <v>13258337</v>
      </c>
      <c r="F49" s="1080">
        <f t="shared" si="2"/>
        <v>9363838</v>
      </c>
      <c r="G49" s="1080">
        <f t="shared" si="2"/>
        <v>-2359504</v>
      </c>
      <c r="H49" s="1080">
        <f t="shared" si="2"/>
        <v>2560830</v>
      </c>
      <c r="I49" s="1080">
        <f t="shared" si="2"/>
        <v>17701841</v>
      </c>
      <c r="J49" s="1080">
        <f t="shared" si="2"/>
        <v>16430059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38" t="s">
        <v>667</v>
      </c>
      <c r="C52" s="2339"/>
      <c r="D52" s="2339"/>
      <c r="E52" s="123" t="s">
        <v>988</v>
      </c>
      <c r="F52" s="2340" t="s">
        <v>2121</v>
      </c>
      <c r="G52" s="2341"/>
      <c r="H52" s="117"/>
      <c r="I52" s="117"/>
      <c r="J52" s="120"/>
    </row>
    <row r="53" spans="1:11" ht="11.25" customHeight="1" x14ac:dyDescent="0.2">
      <c r="A53" s="740" t="s">
        <v>1063</v>
      </c>
      <c r="B53" s="124" t="s">
        <v>1104</v>
      </c>
      <c r="C53" s="120"/>
      <c r="D53" s="116"/>
      <c r="E53" s="123" t="s">
        <v>575</v>
      </c>
      <c r="F53" s="2342"/>
      <c r="G53" s="2343"/>
      <c r="H53" s="117"/>
      <c r="I53" s="117"/>
      <c r="J53" s="120"/>
    </row>
    <row r="54" spans="1:11" ht="11.25" customHeight="1" x14ac:dyDescent="0.2">
      <c r="A54" s="741"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14"/>
      <c r="I1" s="746"/>
      <c r="J1" s="745"/>
    </row>
    <row r="2" spans="1:11" ht="36.75" x14ac:dyDescent="0.2">
      <c r="A2" s="2355" t="s">
        <v>1870</v>
      </c>
      <c r="B2" s="2356"/>
      <c r="C2" s="2356"/>
      <c r="D2" s="2356"/>
      <c r="E2" s="2357"/>
      <c r="F2" s="1801" t="s">
        <v>1054</v>
      </c>
      <c r="G2" s="1802" t="s">
        <v>100</v>
      </c>
      <c r="H2" s="1802" t="s">
        <v>470</v>
      </c>
      <c r="I2" s="1802" t="s">
        <v>1353</v>
      </c>
      <c r="J2" s="1802" t="s">
        <v>999</v>
      </c>
      <c r="K2" s="1802" t="s">
        <v>144</v>
      </c>
    </row>
    <row r="3" spans="1:11" x14ac:dyDescent="0.2">
      <c r="A3" s="2358" t="s">
        <v>1992</v>
      </c>
      <c r="B3" s="2359"/>
      <c r="C3" s="2359"/>
      <c r="D3" s="2359"/>
      <c r="E3" s="2360"/>
      <c r="F3" s="255"/>
      <c r="G3" s="556">
        <v>0</v>
      </c>
      <c r="H3" s="556"/>
      <c r="I3" s="556"/>
      <c r="J3" s="1192"/>
      <c r="K3" s="1192"/>
    </row>
    <row r="4" spans="1:11" x14ac:dyDescent="0.2">
      <c r="A4" s="2361" t="s">
        <v>426</v>
      </c>
      <c r="B4" s="2362"/>
      <c r="C4" s="2362"/>
      <c r="D4" s="2362"/>
      <c r="E4" s="2339"/>
      <c r="F4" s="543"/>
      <c r="G4" s="564"/>
      <c r="H4" s="563"/>
      <c r="I4" s="564"/>
      <c r="J4" s="1170"/>
      <c r="K4" s="1170"/>
    </row>
    <row r="5" spans="1:11" ht="13.5" customHeight="1" x14ac:dyDescent="0.2">
      <c r="A5" s="2372" t="s">
        <v>1235</v>
      </c>
      <c r="B5" s="2373"/>
      <c r="C5" s="2373"/>
      <c r="D5" s="2373"/>
      <c r="E5" s="2374"/>
      <c r="F5" s="1126" t="s">
        <v>991</v>
      </c>
      <c r="G5" s="562"/>
      <c r="H5" s="556">
        <v>956274</v>
      </c>
      <c r="I5" s="1189"/>
      <c r="J5" s="1160"/>
      <c r="K5" s="1160"/>
    </row>
    <row r="6" spans="1:11" x14ac:dyDescent="0.2">
      <c r="A6" s="1803" t="s">
        <v>815</v>
      </c>
      <c r="B6" s="1804"/>
      <c r="C6" s="1804"/>
      <c r="D6" s="1804"/>
      <c r="E6" s="1805"/>
      <c r="F6" s="256" t="s">
        <v>992</v>
      </c>
      <c r="G6" s="556"/>
      <c r="H6" s="556"/>
      <c r="I6" s="556"/>
      <c r="J6" s="1192"/>
      <c r="K6" s="1192"/>
    </row>
    <row r="7" spans="1:11" x14ac:dyDescent="0.2">
      <c r="A7" s="640" t="s">
        <v>280</v>
      </c>
      <c r="B7" s="1806"/>
      <c r="C7" s="1806"/>
      <c r="D7" s="1806"/>
      <c r="E7" s="1807"/>
      <c r="F7" s="1126" t="s">
        <v>993</v>
      </c>
      <c r="G7" s="564"/>
      <c r="H7" s="564"/>
      <c r="I7" s="564"/>
      <c r="J7" s="1190"/>
      <c r="K7" s="1192"/>
    </row>
    <row r="8" spans="1:11" x14ac:dyDescent="0.2">
      <c r="A8" s="640" t="s">
        <v>400</v>
      </c>
      <c r="B8" s="1806"/>
      <c r="C8" s="1806"/>
      <c r="D8" s="1806"/>
      <c r="E8" s="1807"/>
      <c r="F8" s="1126" t="s">
        <v>994</v>
      </c>
      <c r="G8" s="561"/>
      <c r="H8" s="561"/>
      <c r="I8" s="561"/>
      <c r="J8" s="1192"/>
      <c r="K8" s="1170"/>
    </row>
    <row r="9" spans="1:11" x14ac:dyDescent="0.2">
      <c r="A9" s="640" t="s">
        <v>144</v>
      </c>
      <c r="B9" s="1806"/>
      <c r="C9" s="1806"/>
      <c r="D9" s="1806"/>
      <c r="E9" s="1807"/>
      <c r="F9" s="256" t="s">
        <v>996</v>
      </c>
      <c r="G9" s="561"/>
      <c r="H9" s="562"/>
      <c r="I9" s="562"/>
      <c r="J9" s="1190"/>
      <c r="K9" s="1192"/>
    </row>
    <row r="10" spans="1:11" ht="12" customHeight="1" x14ac:dyDescent="0.2">
      <c r="A10" s="2375" t="s">
        <v>1837</v>
      </c>
      <c r="B10" s="2352"/>
      <c r="C10" s="2352"/>
      <c r="D10" s="2352"/>
      <c r="E10" s="2376"/>
      <c r="F10" s="1257" t="s">
        <v>1007</v>
      </c>
      <c r="G10" s="561"/>
      <c r="H10" s="1258"/>
      <c r="I10" s="556"/>
      <c r="J10" s="1192"/>
      <c r="K10" s="1192"/>
    </row>
    <row r="11" spans="1:11" x14ac:dyDescent="0.2">
      <c r="A11" s="2372" t="s">
        <v>166</v>
      </c>
      <c r="B11" s="2373"/>
      <c r="C11" s="2373"/>
      <c r="D11" s="2373"/>
      <c r="E11" s="2374"/>
      <c r="F11" s="1126" t="s">
        <v>995</v>
      </c>
      <c r="G11" s="562"/>
      <c r="H11" s="556"/>
      <c r="I11" s="556"/>
      <c r="J11" s="1192"/>
      <c r="K11" s="1160"/>
    </row>
    <row r="12" spans="1:11" ht="12.75" customHeight="1" thickBot="1" x14ac:dyDescent="0.25">
      <c r="A12" s="1215" t="s">
        <v>1055</v>
      </c>
      <c r="B12" s="1216"/>
      <c r="C12" s="1216"/>
      <c r="D12" s="1216"/>
      <c r="E12" s="1217"/>
      <c r="F12" s="1128"/>
      <c r="G12" s="557">
        <f>SUM(G5:G11)</f>
        <v>0</v>
      </c>
      <c r="H12" s="557">
        <f>SUM(H5:H11)</f>
        <v>956274</v>
      </c>
      <c r="I12" s="557">
        <f>SUM(I5:I11)</f>
        <v>0</v>
      </c>
      <c r="J12" s="557">
        <f>SUM(J5:J11)</f>
        <v>0</v>
      </c>
      <c r="K12" s="557">
        <f>SUM(K5:K11)</f>
        <v>0</v>
      </c>
    </row>
    <row r="13" spans="1:11" ht="12.75" customHeight="1" thickTop="1" x14ac:dyDescent="0.2">
      <c r="A13" s="2363" t="s">
        <v>427</v>
      </c>
      <c r="B13" s="2364"/>
      <c r="C13" s="2364"/>
      <c r="D13" s="2364"/>
      <c r="E13" s="2365"/>
      <c r="F13" s="1127"/>
      <c r="G13" s="558"/>
      <c r="H13" s="559"/>
      <c r="I13" s="560"/>
      <c r="J13" s="560"/>
      <c r="K13" s="560"/>
    </row>
    <row r="14" spans="1:11" x14ac:dyDescent="0.2">
      <c r="A14" s="2380" t="s">
        <v>523</v>
      </c>
      <c r="B14" s="2380"/>
      <c r="C14" s="2380"/>
      <c r="D14" s="2380"/>
      <c r="E14" s="2381"/>
      <c r="F14" s="257" t="s">
        <v>997</v>
      </c>
      <c r="G14" s="561"/>
      <c r="H14" s="556">
        <v>956274</v>
      </c>
      <c r="I14" s="562"/>
      <c r="J14" s="1160"/>
      <c r="K14" s="1192"/>
    </row>
    <row r="15" spans="1:11" x14ac:dyDescent="0.2">
      <c r="A15" s="2373" t="s">
        <v>5</v>
      </c>
      <c r="B15" s="2373"/>
      <c r="C15" s="2373"/>
      <c r="D15" s="2373"/>
      <c r="E15" s="2374"/>
      <c r="F15" s="257" t="s">
        <v>998</v>
      </c>
      <c r="G15" s="562"/>
      <c r="H15" s="556"/>
      <c r="I15" s="556"/>
      <c r="J15" s="1192"/>
      <c r="K15" s="1192"/>
    </row>
    <row r="16" spans="1:11" ht="12.75" customHeight="1" x14ac:dyDescent="0.2">
      <c r="A16" s="2373" t="s">
        <v>335</v>
      </c>
      <c r="B16" s="2373"/>
      <c r="C16" s="2373"/>
      <c r="D16" s="2373"/>
      <c r="E16" s="2374"/>
      <c r="F16" s="257" t="s">
        <v>1074</v>
      </c>
      <c r="G16" s="1189"/>
      <c r="H16" s="564"/>
      <c r="I16" s="564"/>
      <c r="J16" s="1170"/>
      <c r="K16" s="1170"/>
    </row>
    <row r="17" spans="1:11" ht="12.75" customHeight="1" x14ac:dyDescent="0.2">
      <c r="A17" s="1171" t="s">
        <v>1088</v>
      </c>
      <c r="B17" s="1172"/>
      <c r="C17" s="1172"/>
      <c r="D17" s="1172"/>
      <c r="E17" s="1173"/>
      <c r="F17" s="1174"/>
      <c r="G17" s="1197"/>
      <c r="H17" s="1175"/>
      <c r="I17" s="1175"/>
      <c r="J17" s="1176"/>
      <c r="K17" s="1177"/>
    </row>
    <row r="18" spans="1:11" ht="12.75" customHeight="1" x14ac:dyDescent="0.2">
      <c r="A18" s="2366" t="s">
        <v>425</v>
      </c>
      <c r="B18" s="2367"/>
      <c r="C18" s="2367"/>
      <c r="D18" s="2367"/>
      <c r="E18" s="2368"/>
      <c r="F18" s="257" t="s">
        <v>1084</v>
      </c>
      <c r="G18" s="561"/>
      <c r="H18" s="561"/>
      <c r="I18" s="561"/>
      <c r="J18" s="1192"/>
      <c r="K18" s="1178"/>
    </row>
    <row r="19" spans="1:11" ht="25.5" customHeight="1" x14ac:dyDescent="0.2">
      <c r="A19" s="2383" t="s">
        <v>1994</v>
      </c>
      <c r="B19" s="2383"/>
      <c r="C19" s="2383"/>
      <c r="D19" s="2383"/>
      <c r="E19" s="2384"/>
      <c r="F19" s="257" t="s">
        <v>1085</v>
      </c>
      <c r="G19" s="561"/>
      <c r="H19" s="561"/>
      <c r="I19" s="561"/>
      <c r="J19" s="1192"/>
      <c r="K19" s="1178"/>
    </row>
    <row r="20" spans="1:11" ht="12.75" customHeight="1" x14ac:dyDescent="0.2">
      <c r="A20" s="2385" t="s">
        <v>1836</v>
      </c>
      <c r="B20" s="2386"/>
      <c r="C20" s="2386"/>
      <c r="D20" s="2386"/>
      <c r="E20" s="2387"/>
      <c r="F20" s="257" t="s">
        <v>1086</v>
      </c>
      <c r="G20" s="561"/>
      <c r="H20" s="561"/>
      <c r="I20" s="561"/>
      <c r="J20" s="1192"/>
      <c r="K20" s="1178"/>
    </row>
    <row r="21" spans="1:11" ht="12.75" customHeight="1" thickBot="1" x14ac:dyDescent="0.25">
      <c r="A21" s="1187" t="s">
        <v>723</v>
      </c>
      <c r="B21" s="1185"/>
      <c r="C21" s="1185"/>
      <c r="D21" s="1185"/>
      <c r="E21" s="1185"/>
      <c r="F21" s="542"/>
      <c r="G21" s="1175"/>
      <c r="H21" s="1186"/>
      <c r="I21" s="1186"/>
      <c r="J21" s="1191">
        <f>SUM(J18:J20)</f>
        <v>0</v>
      </c>
      <c r="K21" s="1176"/>
    </row>
    <row r="22" spans="1:11" ht="13.5" thickTop="1" x14ac:dyDescent="0.2">
      <c r="A22" s="2352" t="s">
        <v>1838</v>
      </c>
      <c r="B22" s="2352"/>
      <c r="C22" s="2352"/>
      <c r="D22" s="2352"/>
      <c r="E22" s="2382"/>
      <c r="F22" s="257" t="s">
        <v>1007</v>
      </c>
      <c r="G22" s="561"/>
      <c r="H22" s="556"/>
      <c r="I22" s="556"/>
      <c r="J22" s="1193"/>
      <c r="K22" s="1192"/>
    </row>
    <row r="23" spans="1:11" ht="12.75" customHeight="1" thickBot="1" x14ac:dyDescent="0.25">
      <c r="A23" s="1218" t="s">
        <v>1056</v>
      </c>
      <c r="B23" s="1213"/>
      <c r="C23" s="1213"/>
      <c r="D23" s="1213"/>
      <c r="E23" s="1219"/>
      <c r="F23" s="1179"/>
      <c r="G23" s="557">
        <f>SUM(G14:G16,G21,G22)</f>
        <v>0</v>
      </c>
      <c r="H23" s="557">
        <f>SUM(H14:H16,H21,H22)</f>
        <v>956274</v>
      </c>
      <c r="I23" s="557">
        <f>SUM(I14:I16,I21,I22)</f>
        <v>0</v>
      </c>
      <c r="J23" s="557">
        <f>SUM(J14:J16,J21,J22)</f>
        <v>0</v>
      </c>
      <c r="K23" s="557">
        <f>SUM(K14:K16,K21,K22)</f>
        <v>0</v>
      </c>
    </row>
    <row r="24" spans="1:11" ht="12.75" customHeight="1" thickTop="1" thickBot="1" x14ac:dyDescent="0.25">
      <c r="A24" s="1218" t="s">
        <v>1993</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484</v>
      </c>
      <c r="B25" s="1166"/>
      <c r="C25" s="1166"/>
      <c r="D25" s="1166"/>
      <c r="E25" s="1167"/>
      <c r="F25" s="1165">
        <v>714</v>
      </c>
      <c r="G25" s="1195"/>
      <c r="H25" s="1195">
        <v>0</v>
      </c>
      <c r="I25" s="1195"/>
      <c r="J25" s="1193"/>
      <c r="K25" s="1193"/>
    </row>
    <row r="26" spans="1:11" ht="13.5" thickBot="1" x14ac:dyDescent="0.25">
      <c r="A26" s="1180" t="s">
        <v>397</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651</v>
      </c>
      <c r="B30" s="1070"/>
      <c r="C30" s="1103" t="s">
        <v>441</v>
      </c>
      <c r="D30" s="1070"/>
      <c r="E30" s="623" t="s">
        <v>866</v>
      </c>
      <c r="F30" s="55"/>
      <c r="G30" s="545"/>
    </row>
    <row r="31" spans="1:11" x14ac:dyDescent="0.2">
      <c r="A31" s="58"/>
      <c r="D31" s="9"/>
      <c r="E31" s="544" t="s">
        <v>867</v>
      </c>
      <c r="F31" s="1133" t="s">
        <v>618</v>
      </c>
      <c r="G31" s="565"/>
      <c r="H31" s="2377"/>
      <c r="I31" s="2378"/>
      <c r="J31" s="2378"/>
      <c r="K31" s="2378"/>
    </row>
    <row r="32" spans="1:11" x14ac:dyDescent="0.2">
      <c r="A32" s="58"/>
      <c r="B32" s="9"/>
      <c r="C32" s="9"/>
      <c r="D32" s="9"/>
      <c r="E32" s="545"/>
      <c r="F32" s="1133" t="s">
        <v>619</v>
      </c>
      <c r="G32" s="565"/>
      <c r="H32" s="2379"/>
      <c r="I32" s="2378"/>
      <c r="J32" s="2378"/>
      <c r="K32" s="2378"/>
    </row>
    <row r="33" spans="1:11" x14ac:dyDescent="0.2">
      <c r="A33" s="1704" t="s">
        <v>1835</v>
      </c>
      <c r="B33" s="112"/>
      <c r="C33" s="112"/>
      <c r="D33" s="112"/>
      <c r="E33" s="112"/>
      <c r="F33" s="112"/>
      <c r="G33" s="566"/>
      <c r="H33" s="2379"/>
      <c r="I33" s="2378"/>
      <c r="J33" s="2378"/>
      <c r="K33" s="2378"/>
    </row>
    <row r="34" spans="1:11" x14ac:dyDescent="0.2">
      <c r="A34" s="1705" t="s">
        <v>1075</v>
      </c>
      <c r="B34" s="112"/>
      <c r="C34" s="112"/>
      <c r="D34" s="112"/>
      <c r="E34" s="112"/>
      <c r="F34" s="112"/>
      <c r="G34" s="566"/>
    </row>
    <row r="35" spans="1:11" ht="12.75" customHeight="1" x14ac:dyDescent="0.2">
      <c r="A35" s="569" t="s">
        <v>1057</v>
      </c>
      <c r="B35" s="548"/>
      <c r="C35" s="548"/>
      <c r="D35" s="548"/>
      <c r="E35" s="548"/>
      <c r="F35" s="548"/>
      <c r="G35" s="567"/>
      <c r="H35" s="1188"/>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52" t="s">
        <v>620</v>
      </c>
      <c r="B41" s="2353"/>
      <c r="C41" s="2353"/>
      <c r="D41" s="2353"/>
      <c r="E41" s="2353"/>
      <c r="F41" s="2354"/>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7" t="s">
        <v>1087</v>
      </c>
      <c r="B46" s="155" t="s">
        <v>1644</v>
      </c>
    </row>
    <row r="47" spans="1:11" s="1183" customFormat="1" ht="12" customHeight="1" x14ac:dyDescent="0.2">
      <c r="A47" s="1181"/>
      <c r="B47" s="1182" t="s">
        <v>479</v>
      </c>
      <c r="E47" s="1182"/>
      <c r="K47" s="1184"/>
    </row>
    <row r="48" spans="1:11" ht="10.5" customHeight="1" x14ac:dyDescent="0.2">
      <c r="A48" s="1169"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7" sqref="F17"/>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7"/>
      <c r="E1" s="800"/>
      <c r="F1" s="800"/>
      <c r="G1" s="69"/>
      <c r="H1" s="304"/>
      <c r="I1" s="305"/>
      <c r="J1" s="2388"/>
      <c r="K1" s="2389"/>
      <c r="L1" s="2389"/>
    </row>
    <row r="2" spans="1:14" ht="48" x14ac:dyDescent="0.2">
      <c r="A2" s="1794" t="s">
        <v>1871</v>
      </c>
      <c r="B2" s="624" t="s">
        <v>436</v>
      </c>
      <c r="C2" s="1485" t="s">
        <v>1995</v>
      </c>
      <c r="D2" s="1485" t="s">
        <v>1996</v>
      </c>
      <c r="E2" s="1485" t="s">
        <v>1997</v>
      </c>
      <c r="F2" s="1485" t="s">
        <v>1998</v>
      </c>
      <c r="G2" s="63" t="s">
        <v>689</v>
      </c>
      <c r="H2" s="1485" t="s">
        <v>1999</v>
      </c>
      <c r="I2" s="1485" t="s">
        <v>2000</v>
      </c>
      <c r="J2" s="1485" t="s">
        <v>2001</v>
      </c>
      <c r="K2" s="1485" t="s">
        <v>2002</v>
      </c>
      <c r="L2" s="1485" t="s">
        <v>2003</v>
      </c>
      <c r="M2" s="64"/>
      <c r="N2" s="64"/>
    </row>
    <row r="3" spans="1:14" ht="13.5" thickBot="1" x14ac:dyDescent="0.25">
      <c r="A3" s="644" t="s">
        <v>1038</v>
      </c>
      <c r="B3" s="625">
        <v>210</v>
      </c>
      <c r="C3" s="1635"/>
      <c r="D3" s="1635"/>
      <c r="E3" s="1635"/>
      <c r="F3" s="1045">
        <f>(C3+D3)-E3</f>
        <v>0</v>
      </c>
      <c r="G3" s="626"/>
      <c r="H3" s="1635"/>
      <c r="I3" s="1635"/>
      <c r="J3" s="163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767765</v>
      </c>
      <c r="D5" s="631"/>
      <c r="E5" s="631"/>
      <c r="F5" s="1045">
        <f>(C5+D5)-E5</f>
        <v>767765</v>
      </c>
      <c r="G5" s="627"/>
      <c r="H5" s="633"/>
      <c r="I5" s="633"/>
      <c r="J5" s="633"/>
      <c r="K5" s="638"/>
      <c r="L5" s="1044">
        <f>F5-K5</f>
        <v>767765</v>
      </c>
    </row>
    <row r="6" spans="1:14" ht="14.25" thickTop="1" thickBot="1" x14ac:dyDescent="0.25">
      <c r="A6" s="640" t="s">
        <v>1306</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28677237</v>
      </c>
      <c r="D8" s="632">
        <v>86621</v>
      </c>
      <c r="E8" s="632"/>
      <c r="F8" s="1045">
        <f>(C8+D8)-E8</f>
        <v>28763858</v>
      </c>
      <c r="G8" s="628">
        <v>50</v>
      </c>
      <c r="H8" s="568">
        <v>12322969</v>
      </c>
      <c r="I8" s="568">
        <v>693047</v>
      </c>
      <c r="J8" s="568"/>
      <c r="K8" s="1044">
        <f>(H8+I8)-J8</f>
        <v>13016016</v>
      </c>
      <c r="L8" s="1044">
        <f>F8-K8</f>
        <v>15747842</v>
      </c>
    </row>
    <row r="9" spans="1:14" ht="14.25" thickTop="1" thickBot="1" x14ac:dyDescent="0.25">
      <c r="A9" s="640" t="s">
        <v>1308</v>
      </c>
      <c r="B9" s="285">
        <v>232</v>
      </c>
      <c r="C9" s="568"/>
      <c r="D9" s="568"/>
      <c r="E9" s="568"/>
      <c r="F9" s="1045">
        <f>(C9+D9)-E9</f>
        <v>0</v>
      </c>
      <c r="G9" s="628">
        <v>20</v>
      </c>
      <c r="H9" s="568"/>
      <c r="I9" s="568"/>
      <c r="J9" s="568"/>
      <c r="K9" s="1044">
        <f>(H9+I9)-J9</f>
        <v>0</v>
      </c>
      <c r="L9" s="1044">
        <f>F9-K9</f>
        <v>0</v>
      </c>
    </row>
    <row r="10" spans="1:14" ht="24" thickTop="1" thickBot="1" x14ac:dyDescent="0.25">
      <c r="A10" s="641" t="s">
        <v>1309</v>
      </c>
      <c r="B10" s="285">
        <v>240</v>
      </c>
      <c r="C10" s="1046">
        <v>1035294</v>
      </c>
      <c r="D10" s="1046">
        <v>32155</v>
      </c>
      <c r="E10" s="1046"/>
      <c r="F10" s="1047">
        <f>(C10+D10)-E10</f>
        <v>1067449</v>
      </c>
      <c r="G10" s="628">
        <v>20</v>
      </c>
      <c r="H10" s="1048">
        <v>673866</v>
      </c>
      <c r="I10" s="1048">
        <v>33778</v>
      </c>
      <c r="J10" s="1048"/>
      <c r="K10" s="1044">
        <f>(H10+I10)-J10</f>
        <v>707644</v>
      </c>
      <c r="L10" s="1044">
        <f>F10-K10</f>
        <v>359805</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f>5150961+1053055</f>
        <v>6204016</v>
      </c>
      <c r="D12" s="632">
        <f>33084+480303</f>
        <v>513387</v>
      </c>
      <c r="E12" s="632"/>
      <c r="F12" s="1045">
        <f>(C12+D12)-E12</f>
        <v>6717403</v>
      </c>
      <c r="G12" s="628">
        <v>10</v>
      </c>
      <c r="H12" s="568">
        <f>4529370+246323</f>
        <v>4775693</v>
      </c>
      <c r="I12" s="568">
        <f>113048+129321</f>
        <v>242369</v>
      </c>
      <c r="J12" s="568"/>
      <c r="K12" s="1044">
        <f>(H12+I12)-J12</f>
        <v>5018062</v>
      </c>
      <c r="L12" s="1044">
        <f>F12-K12</f>
        <v>1699341</v>
      </c>
    </row>
    <row r="13" spans="1:14" ht="14.25" thickTop="1" thickBot="1" x14ac:dyDescent="0.25">
      <c r="A13" s="643" t="s">
        <v>1311</v>
      </c>
      <c r="B13" s="285">
        <v>252</v>
      </c>
      <c r="C13" s="632">
        <v>87701</v>
      </c>
      <c r="D13" s="632"/>
      <c r="E13" s="632"/>
      <c r="F13" s="1045">
        <f>(C13+D13)-E13</f>
        <v>87701</v>
      </c>
      <c r="G13" s="628">
        <v>5</v>
      </c>
      <c r="H13" s="568">
        <v>75244</v>
      </c>
      <c r="I13" s="568">
        <v>997</v>
      </c>
      <c r="J13" s="568"/>
      <c r="K13" s="1044">
        <f>(H13+I13)-J13</f>
        <v>76241</v>
      </c>
      <c r="L13" s="1044">
        <f>F13-K13</f>
        <v>11460</v>
      </c>
    </row>
    <row r="14" spans="1:14" ht="14.25" thickTop="1" thickBot="1" x14ac:dyDescent="0.25">
      <c r="A14" s="643" t="s">
        <v>1312</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607</v>
      </c>
      <c r="B15" s="625">
        <v>260</v>
      </c>
      <c r="C15" s="632">
        <v>51465</v>
      </c>
      <c r="D15" s="632"/>
      <c r="E15" s="632">
        <v>51465</v>
      </c>
      <c r="F15" s="1045">
        <f>(C15+D15)-E15</f>
        <v>0</v>
      </c>
      <c r="G15" s="629" t="s">
        <v>1007</v>
      </c>
      <c r="H15" s="630"/>
      <c r="I15" s="630"/>
      <c r="J15" s="630"/>
      <c r="K15" s="630"/>
      <c r="L15" s="1044">
        <f>F15-K15</f>
        <v>0</v>
      </c>
    </row>
    <row r="16" spans="1:14" ht="15" customHeight="1" thickTop="1" thickBot="1" x14ac:dyDescent="0.25">
      <c r="A16" s="823" t="s">
        <v>728</v>
      </c>
      <c r="B16" s="857">
        <v>200</v>
      </c>
      <c r="C16" s="634">
        <f>SUM(C3,C5:C6,C8:C10,C12:C15)</f>
        <v>36823478</v>
      </c>
      <c r="D16" s="634">
        <f>SUM(D3,D5:D6,D8:D10,D12:D15)</f>
        <v>632163</v>
      </c>
      <c r="E16" s="634">
        <f>SUM(E3,E5:E6,E8:E10,E12:E15)</f>
        <v>51465</v>
      </c>
      <c r="F16" s="634">
        <f>SUM(F3,F5:F6,F8:F10,F12:F15)</f>
        <v>37404176</v>
      </c>
      <c r="G16" s="628"/>
      <c r="H16" s="634">
        <f>SUM(H3,H6,H8:H10,H12:H14,)</f>
        <v>17847772</v>
      </c>
      <c r="I16" s="634">
        <f>SUM(I3,I6,I8:I10,I12:I14,)</f>
        <v>970191</v>
      </c>
      <c r="J16" s="634">
        <f>SUM(J3,J6,J8:J10,J12:J14,)</f>
        <v>0</v>
      </c>
      <c r="K16" s="1045">
        <f>(H16+I16)-J16</f>
        <v>18817963</v>
      </c>
      <c r="L16" s="1045">
        <f>F16-K16</f>
        <v>18586213</v>
      </c>
    </row>
    <row r="17" spans="1:12" ht="15" customHeight="1" thickTop="1" thickBot="1" x14ac:dyDescent="0.25">
      <c r="A17" s="645" t="s">
        <v>327</v>
      </c>
      <c r="B17" s="625">
        <v>700</v>
      </c>
      <c r="C17" s="1055"/>
      <c r="D17" s="1055"/>
      <c r="E17" s="1055"/>
      <c r="F17" s="1045">
        <f>SUM('Expenditures 15-22'!I114,'Expenditures 15-22'!I150,'Expenditures 15-22'!I204,'Expenditures 15-22'!I305,'Expenditures 15-22'!I331,'Expenditures 15-22'!I354)</f>
        <v>139219</v>
      </c>
      <c r="G17" s="627">
        <v>10</v>
      </c>
      <c r="H17" s="1055"/>
      <c r="I17" s="1044">
        <f>F17/G17</f>
        <v>13921.9</v>
      </c>
      <c r="J17" s="1055"/>
      <c r="K17" s="1056"/>
      <c r="L17" s="1056"/>
    </row>
    <row r="18" spans="1:12" ht="14.25" thickTop="1" thickBot="1" x14ac:dyDescent="0.25">
      <c r="A18" s="859" t="s">
        <v>774</v>
      </c>
      <c r="B18" s="860"/>
      <c r="C18" s="1057"/>
      <c r="D18" s="1057"/>
      <c r="E18" s="1057"/>
      <c r="F18" s="1058"/>
      <c r="G18" s="858"/>
      <c r="H18" s="635"/>
      <c r="I18" s="1045">
        <f>SUM(I16,I17)</f>
        <v>984112.9</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pane="bottomLeft" activeCell="F176" sqref="F176:F1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2009</v>
      </c>
      <c r="B1" s="2394"/>
      <c r="C1" s="2394"/>
      <c r="D1" s="2394"/>
      <c r="E1" s="2394"/>
      <c r="F1" s="2395"/>
      <c r="G1" s="921"/>
    </row>
    <row r="2" spans="1:7" ht="13.5" thickBot="1" x14ac:dyDescent="0.25">
      <c r="A2" s="2396" t="s">
        <v>555</v>
      </c>
      <c r="B2" s="2397"/>
      <c r="C2" s="2397"/>
      <c r="D2" s="2397"/>
      <c r="E2" s="2397"/>
      <c r="F2" s="2398"/>
      <c r="G2" s="922"/>
    </row>
    <row r="3" spans="1:7" ht="12" thickTop="1" x14ac:dyDescent="0.2">
      <c r="A3" s="382"/>
      <c r="B3" s="87"/>
      <c r="C3" s="354"/>
      <c r="D3" s="87"/>
      <c r="E3" s="354"/>
      <c r="F3" s="87"/>
      <c r="G3" s="87"/>
    </row>
    <row r="4" spans="1:7" ht="12.2" customHeight="1" x14ac:dyDescent="0.2">
      <c r="A4" s="1029" t="s">
        <v>1246</v>
      </c>
      <c r="B4" s="72" t="s">
        <v>121</v>
      </c>
      <c r="D4" s="923"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6"/>
    </row>
    <row r="7" spans="1:7" s="356" customFormat="1" ht="12" thickTop="1" x14ac:dyDescent="0.2">
      <c r="A7" s="924" t="s">
        <v>580</v>
      </c>
      <c r="B7" s="571"/>
      <c r="C7" s="572"/>
      <c r="D7" s="571"/>
      <c r="E7" s="572"/>
      <c r="F7" s="571"/>
    </row>
    <row r="8" spans="1:7" ht="12" customHeight="1" x14ac:dyDescent="0.2">
      <c r="A8" s="358" t="s">
        <v>526</v>
      </c>
      <c r="B8" s="925" t="s">
        <v>1800</v>
      </c>
      <c r="C8" s="357"/>
      <c r="D8" s="358" t="s">
        <v>579</v>
      </c>
      <c r="E8" s="572" t="s">
        <v>1111</v>
      </c>
      <c r="F8" s="926">
        <f>'Expenditures 15-22'!K114</f>
        <v>18930179</v>
      </c>
      <c r="G8" s="356"/>
    </row>
    <row r="9" spans="1:7" ht="12" customHeight="1" x14ac:dyDescent="0.2">
      <c r="A9" s="358" t="s">
        <v>527</v>
      </c>
      <c r="B9" s="925" t="s">
        <v>1801</v>
      </c>
      <c r="C9" s="357"/>
      <c r="D9" s="358" t="s">
        <v>579</v>
      </c>
      <c r="E9" s="572"/>
      <c r="F9" s="927">
        <f>'Expenditures 15-22'!K150</f>
        <v>2315862</v>
      </c>
      <c r="G9" s="928"/>
    </row>
    <row r="10" spans="1:7" ht="12" customHeight="1" x14ac:dyDescent="0.2">
      <c r="A10" s="358" t="s">
        <v>577</v>
      </c>
      <c r="B10" s="925" t="s">
        <v>1802</v>
      </c>
      <c r="C10" s="357"/>
      <c r="D10" s="358" t="s">
        <v>579</v>
      </c>
      <c r="E10" s="572"/>
      <c r="F10" s="927">
        <f>'Expenditures 15-22'!K168</f>
        <v>2864692</v>
      </c>
      <c r="G10" s="928"/>
    </row>
    <row r="11" spans="1:7" ht="12" customHeight="1" x14ac:dyDescent="0.2">
      <c r="A11" s="358" t="s">
        <v>528</v>
      </c>
      <c r="B11" s="925" t="s">
        <v>1803</v>
      </c>
      <c r="C11" s="357"/>
      <c r="D11" s="358" t="s">
        <v>579</v>
      </c>
      <c r="E11" s="572"/>
      <c r="F11" s="927">
        <f>'Expenditures 15-22'!K204</f>
        <v>1120699</v>
      </c>
      <c r="G11" s="928"/>
    </row>
    <row r="12" spans="1:7" ht="12" customHeight="1" x14ac:dyDescent="0.2">
      <c r="A12" s="358" t="s">
        <v>529</v>
      </c>
      <c r="B12" s="925" t="s">
        <v>1804</v>
      </c>
      <c r="C12" s="357"/>
      <c r="D12" s="358" t="s">
        <v>579</v>
      </c>
      <c r="E12" s="572"/>
      <c r="F12" s="927">
        <f>'Expenditures 15-22'!K288</f>
        <v>811236</v>
      </c>
      <c r="G12" s="928"/>
    </row>
    <row r="13" spans="1:7" ht="12" customHeight="1" x14ac:dyDescent="0.2">
      <c r="A13" s="358" t="s">
        <v>112</v>
      </c>
      <c r="B13" s="925" t="s">
        <v>1805</v>
      </c>
      <c r="C13" s="357"/>
      <c r="D13" s="358" t="s">
        <v>579</v>
      </c>
      <c r="E13" s="572"/>
      <c r="F13" s="927">
        <f>'Expenditures 15-22'!K331</f>
        <v>200884</v>
      </c>
      <c r="G13" s="929"/>
    </row>
    <row r="14" spans="1:7" ht="12" customHeight="1" thickBot="1" x14ac:dyDescent="0.25">
      <c r="A14" s="930"/>
      <c r="B14" s="573"/>
      <c r="C14" s="574"/>
      <c r="D14" s="985" t="s">
        <v>579</v>
      </c>
      <c r="E14" s="585" t="s">
        <v>1111</v>
      </c>
      <c r="F14" s="931">
        <f>SUM(F8:F13)</f>
        <v>26243552</v>
      </c>
      <c r="G14" s="356"/>
    </row>
    <row r="15" spans="1:7" ht="12" thickTop="1" x14ac:dyDescent="0.2">
      <c r="A15" s="356"/>
      <c r="B15" s="356"/>
      <c r="C15" s="357"/>
      <c r="D15" s="356"/>
      <c r="E15" s="572"/>
      <c r="F15" s="356"/>
      <c r="G15" s="356"/>
    </row>
    <row r="16" spans="1:7" ht="12" customHeight="1" x14ac:dyDescent="0.2">
      <c r="A16" s="932" t="s">
        <v>591</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528</v>
      </c>
      <c r="B18" s="925" t="s">
        <v>1172</v>
      </c>
      <c r="C18" s="379">
        <f>'Revenues 9-14'!B43</f>
        <v>1412</v>
      </c>
      <c r="D18" s="933" t="str">
        <f>'Revenues 9-14'!A43</f>
        <v>Regular - Transp Fees from Other Districts (In State)</v>
      </c>
      <c r="E18" s="572" t="s">
        <v>1111</v>
      </c>
      <c r="F18" s="934">
        <f>'Revenues 9-14'!F43</f>
        <v>49893</v>
      </c>
      <c r="G18" s="356"/>
    </row>
    <row r="19" spans="1:7" ht="12" customHeight="1" x14ac:dyDescent="0.2">
      <c r="A19" s="358" t="s">
        <v>528</v>
      </c>
      <c r="B19" s="925" t="s">
        <v>1173</v>
      </c>
      <c r="C19" s="935">
        <f>'Revenues 9-14'!B47</f>
        <v>1421</v>
      </c>
      <c r="D19" s="936" t="str">
        <f>'Revenues 9-14'!A47</f>
        <v>Summer Sch - Transp. Fees from Pupils or Parents (In State)</v>
      </c>
      <c r="E19" s="586"/>
      <c r="F19" s="937">
        <f>'Revenues 9-14'!F47</f>
        <v>0</v>
      </c>
      <c r="G19" s="356"/>
    </row>
    <row r="20" spans="1:7" ht="12" customHeight="1" x14ac:dyDescent="0.2">
      <c r="A20" s="358" t="s">
        <v>528</v>
      </c>
      <c r="B20" s="925" t="s">
        <v>1174</v>
      </c>
      <c r="C20" s="379">
        <f>'Revenues 9-14'!B48</f>
        <v>1422</v>
      </c>
      <c r="D20" s="933" t="str">
        <f>'Revenues 9-14'!A48</f>
        <v>Summer Sch - Transp. Fees from Other Districts (In State)</v>
      </c>
      <c r="E20" s="572"/>
      <c r="F20" s="938">
        <f>'Revenues 9-14'!F48</f>
        <v>0</v>
      </c>
      <c r="G20" s="356"/>
    </row>
    <row r="21" spans="1:7" ht="12" customHeight="1" x14ac:dyDescent="0.2">
      <c r="A21" s="358" t="s">
        <v>528</v>
      </c>
      <c r="B21" s="925" t="s">
        <v>1175</v>
      </c>
      <c r="C21" s="935">
        <f>'Revenues 9-14'!B49</f>
        <v>1423</v>
      </c>
      <c r="D21" s="933" t="str">
        <f>'Revenues 9-14'!A49</f>
        <v>Summer Sch - Transp. Fees from Other Sources (In State)</v>
      </c>
      <c r="E21" s="572"/>
      <c r="F21" s="1085">
        <f>'Revenues 9-14'!F49</f>
        <v>0</v>
      </c>
      <c r="G21" s="356"/>
    </row>
    <row r="22" spans="1:7" ht="12" customHeight="1" x14ac:dyDescent="0.2">
      <c r="A22" s="358" t="s">
        <v>528</v>
      </c>
      <c r="B22" s="925" t="s">
        <v>1176</v>
      </c>
      <c r="C22" s="935">
        <f>'Revenues 9-14'!B50</f>
        <v>1424</v>
      </c>
      <c r="D22" s="933" t="str">
        <f>'Revenues 9-14'!A50</f>
        <v>Summer Sch - Transp. Fees from Other Sources (Out of State)</v>
      </c>
      <c r="E22" s="572"/>
      <c r="F22" s="1085">
        <f>'Revenues 9-14'!F50</f>
        <v>0</v>
      </c>
      <c r="G22" s="356"/>
    </row>
    <row r="23" spans="1:7" ht="12" customHeight="1" x14ac:dyDescent="0.2">
      <c r="A23" s="358" t="s">
        <v>528</v>
      </c>
      <c r="B23" s="925" t="s">
        <v>1177</v>
      </c>
      <c r="C23" s="379">
        <f>'Revenues 9-14'!B52</f>
        <v>1432</v>
      </c>
      <c r="D23" s="933" t="str">
        <f>'Revenues 9-14'!A52</f>
        <v>CTE - Transp Fees from Other Districts (In State)</v>
      </c>
      <c r="E23" s="572"/>
      <c r="F23" s="1085">
        <f>'Revenues 9-14'!F52</f>
        <v>0</v>
      </c>
      <c r="G23" s="356"/>
    </row>
    <row r="24" spans="1:7" ht="12" customHeight="1" x14ac:dyDescent="0.2">
      <c r="A24" s="358" t="s">
        <v>528</v>
      </c>
      <c r="B24" s="925" t="s">
        <v>1178</v>
      </c>
      <c r="C24" s="379">
        <f>'Revenues 9-14'!B56</f>
        <v>1442</v>
      </c>
      <c r="D24" s="933" t="str">
        <f>'Revenues 9-14'!A56</f>
        <v>Special Ed - Transp Fees from Other Districts (In State)</v>
      </c>
      <c r="E24" s="572"/>
      <c r="F24" s="1085">
        <f>'Revenues 9-14'!F56</f>
        <v>0</v>
      </c>
      <c r="G24" s="356"/>
    </row>
    <row r="25" spans="1:7" ht="12" customHeight="1" x14ac:dyDescent="0.2">
      <c r="A25" s="358" t="s">
        <v>528</v>
      </c>
      <c r="B25" s="925" t="s">
        <v>1179</v>
      </c>
      <c r="C25" s="379">
        <f>'Revenues 9-14'!B59</f>
        <v>1451</v>
      </c>
      <c r="D25" s="933" t="str">
        <f>'Revenues 9-14'!A59</f>
        <v>Adult - Transp Fees from Pupils or Parents (In State)</v>
      </c>
      <c r="E25" s="572"/>
      <c r="F25" s="1085">
        <f>'Revenues 9-14'!F59</f>
        <v>0</v>
      </c>
      <c r="G25" s="356"/>
    </row>
    <row r="26" spans="1:7" ht="12" customHeight="1" x14ac:dyDescent="0.2">
      <c r="A26" s="358" t="s">
        <v>528</v>
      </c>
      <c r="B26" s="925" t="s">
        <v>1180</v>
      </c>
      <c r="C26" s="379">
        <f>'Revenues 9-14'!B60</f>
        <v>1452</v>
      </c>
      <c r="D26" s="933" t="str">
        <f>'Revenues 9-14'!A60</f>
        <v>Adult - Transp Fees from Other Districts (In State)</v>
      </c>
      <c r="E26" s="572"/>
      <c r="F26" s="1085">
        <f>'Revenues 9-14'!F60</f>
        <v>0</v>
      </c>
      <c r="G26" s="356"/>
    </row>
    <row r="27" spans="1:7" ht="12" customHeight="1" x14ac:dyDescent="0.2">
      <c r="A27" s="358" t="s">
        <v>528</v>
      </c>
      <c r="B27" s="925" t="s">
        <v>1181</v>
      </c>
      <c r="C27" s="379">
        <f>'Revenues 9-14'!B61</f>
        <v>1453</v>
      </c>
      <c r="D27" s="933" t="str">
        <f>'Revenues 9-14'!A61</f>
        <v>Adult - Transp Fees from Other Sources (In State)</v>
      </c>
      <c r="E27" s="572"/>
      <c r="F27" s="1085">
        <f>'Revenues 9-14'!F61</f>
        <v>0</v>
      </c>
      <c r="G27" s="356"/>
    </row>
    <row r="28" spans="1:7" ht="12" customHeight="1" x14ac:dyDescent="0.2">
      <c r="A28" s="358" t="s">
        <v>528</v>
      </c>
      <c r="B28" s="925" t="s">
        <v>1182</v>
      </c>
      <c r="C28" s="379">
        <f>'Revenues 9-14'!B62</f>
        <v>1454</v>
      </c>
      <c r="D28" s="933" t="str">
        <f>'Revenues 9-14'!A62</f>
        <v>Adult - Transp Fees from Other Sources (Out of State)</v>
      </c>
      <c r="E28" s="572"/>
      <c r="F28" s="1085">
        <f>'Revenues 9-14'!F62</f>
        <v>0</v>
      </c>
      <c r="G28" s="356"/>
    </row>
    <row r="29" spans="1:7" ht="12" customHeight="1" x14ac:dyDescent="0.2">
      <c r="A29" s="358" t="s">
        <v>527</v>
      </c>
      <c r="B29" s="925" t="s">
        <v>946</v>
      </c>
      <c r="C29" s="939">
        <f>'Revenues 9-14'!B148</f>
        <v>3410</v>
      </c>
      <c r="D29" s="940" t="str">
        <f>'Revenues 9-14'!A148</f>
        <v>Adult Ed (from ICCB)</v>
      </c>
      <c r="E29" s="572"/>
      <c r="F29" s="1085">
        <f>'Revenues 9-14'!D148</f>
        <v>0</v>
      </c>
      <c r="G29" s="356"/>
    </row>
    <row r="30" spans="1:7" ht="12" customHeight="1" x14ac:dyDescent="0.2">
      <c r="A30" s="358" t="s">
        <v>1279</v>
      </c>
      <c r="B30" s="925" t="s">
        <v>947</v>
      </c>
      <c r="C30" s="939">
        <f>'Revenues 9-14'!B149</f>
        <v>3499</v>
      </c>
      <c r="D30" s="940" t="str">
        <f>'Revenues 9-14'!A149</f>
        <v>Adult Ed - Other (Describe &amp; Itemize)</v>
      </c>
      <c r="E30" s="572"/>
      <c r="F30" s="1086">
        <f>('Revenues 9-14'!D149+'Revenues 9-14'!F149)</f>
        <v>0</v>
      </c>
      <c r="G30" s="356"/>
    </row>
    <row r="31" spans="1:7" ht="12" customHeight="1" x14ac:dyDescent="0.2">
      <c r="A31" s="358" t="s">
        <v>1279</v>
      </c>
      <c r="B31" s="925" t="s">
        <v>948</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1279</v>
      </c>
      <c r="B32" s="925" t="s">
        <v>877</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527</v>
      </c>
      <c r="B33" s="925" t="s">
        <v>878</v>
      </c>
      <c r="C33" s="379">
        <f>'Revenues 9-14'!B229</f>
        <v>4810</v>
      </c>
      <c r="D33" s="941" t="str">
        <f>'Revenues 9-14'!A229</f>
        <v>Federal - Adult Education</v>
      </c>
      <c r="E33" s="572"/>
      <c r="F33" s="1085">
        <f>'Revenues 9-14'!D229</f>
        <v>0</v>
      </c>
      <c r="G33" s="356"/>
    </row>
    <row r="34" spans="1:7" ht="12" customHeight="1" x14ac:dyDescent="0.2">
      <c r="A34" s="358" t="s">
        <v>526</v>
      </c>
      <c r="B34" s="358" t="s">
        <v>1806</v>
      </c>
      <c r="C34" s="943" t="str">
        <f>'Expenditures 15-22'!B7</f>
        <v>1125</v>
      </c>
      <c r="D34" s="944" t="str">
        <f>'Expenditures 15-22'!A7</f>
        <v>Pre-K Programs</v>
      </c>
      <c r="E34" s="572"/>
      <c r="F34" s="1085">
        <f>'Expenditures 15-22'!K7-SUM('Expenditures 15-22'!G7,'Expenditures 15-22'!I7)</f>
        <v>164136</v>
      </c>
      <c r="G34" s="356"/>
    </row>
    <row r="35" spans="1:7" ht="12" customHeight="1" x14ac:dyDescent="0.2">
      <c r="A35" s="358" t="s">
        <v>526</v>
      </c>
      <c r="B35" s="358" t="s">
        <v>1807</v>
      </c>
      <c r="C35" s="943" t="str">
        <f>'Expenditures 15-22'!B9</f>
        <v>1225</v>
      </c>
      <c r="D35" s="944" t="str">
        <f>'Expenditures 15-22'!A9</f>
        <v>Special Education Programs Pre-K</v>
      </c>
      <c r="E35" s="572"/>
      <c r="F35" s="1085">
        <f>'Expenditures 15-22'!K9-SUM('Expenditures 15-22'!G9+'Expenditures 15-22'!I9)</f>
        <v>90958</v>
      </c>
      <c r="G35" s="356"/>
    </row>
    <row r="36" spans="1:7" ht="12" customHeight="1" x14ac:dyDescent="0.2">
      <c r="A36" s="358" t="s">
        <v>526</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526</v>
      </c>
      <c r="B37" s="358" t="s">
        <v>1808</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526</v>
      </c>
      <c r="B38" s="358" t="s">
        <v>1809</v>
      </c>
      <c r="C38" s="943">
        <f>'Expenditures 15-22'!B15</f>
        <v>1600</v>
      </c>
      <c r="D38" s="945" t="str">
        <f>'Expenditures 15-22'!A15</f>
        <v>Summer School Programs</v>
      </c>
      <c r="E38" s="572"/>
      <c r="F38" s="1085">
        <f>'Expenditures 15-22'!K15-SUM('Expenditures 15-22'!G15,'Expenditures 15-22'!I15)</f>
        <v>30115</v>
      </c>
      <c r="G38" s="356"/>
    </row>
    <row r="39" spans="1:7" ht="12" customHeight="1" x14ac:dyDescent="0.2">
      <c r="A39" s="358" t="s">
        <v>526</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526</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526</v>
      </c>
      <c r="B41" s="358" t="s">
        <v>125</v>
      </c>
      <c r="C41" s="943" t="str">
        <f>'Expenditures 15-22'!B22</f>
        <v>1912</v>
      </c>
      <c r="D41" s="945" t="str">
        <f>'Expenditures 15-22'!A22</f>
        <v>Special Education Programs K-12 - Private Tuition</v>
      </c>
      <c r="E41" s="572"/>
      <c r="F41" s="1085">
        <f>'Expenditures 15-22'!K22</f>
        <v>657939</v>
      </c>
      <c r="G41" s="356"/>
    </row>
    <row r="42" spans="1:7" ht="12" customHeight="1" x14ac:dyDescent="0.2">
      <c r="A42" s="358" t="s">
        <v>526</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526</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526</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526</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526</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526</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526</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526</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526</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526</v>
      </c>
      <c r="B51" s="358" t="s">
        <v>1810</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526</v>
      </c>
      <c r="B52" s="358" t="s">
        <v>1811</v>
      </c>
      <c r="C52" s="946" t="str">
        <f>'Expenditures 15-22'!B75</f>
        <v>3000</v>
      </c>
      <c r="D52" s="945" t="s">
        <v>516</v>
      </c>
      <c r="E52" s="572"/>
      <c r="F52" s="1085">
        <f>'Expenditures 15-22'!K75-SUM('Expenditures 15-22'!G75,'Expenditures 15-22'!I75)</f>
        <v>37288</v>
      </c>
      <c r="G52" s="356"/>
    </row>
    <row r="53" spans="1:7" ht="12" customHeight="1" x14ac:dyDescent="0.2">
      <c r="A53" s="358" t="s">
        <v>526</v>
      </c>
      <c r="B53" s="358" t="s">
        <v>1812</v>
      </c>
      <c r="C53" s="946">
        <f>'Expenditures 15-22'!B102</f>
        <v>4000</v>
      </c>
      <c r="D53" s="945" t="str">
        <f>'Expenditures 15-22'!A102</f>
        <v>Total Payments to Other Govt Units</v>
      </c>
      <c r="E53" s="572"/>
      <c r="F53" s="1085">
        <f>'Expenditures 15-22'!K102</f>
        <v>279654</v>
      </c>
      <c r="G53" s="356"/>
    </row>
    <row r="54" spans="1:7" ht="12" customHeight="1" x14ac:dyDescent="0.2">
      <c r="A54" s="358" t="s">
        <v>526</v>
      </c>
      <c r="B54" s="358" t="s">
        <v>1813</v>
      </c>
      <c r="C54" s="946" t="s">
        <v>1137</v>
      </c>
      <c r="D54" s="942" t="s">
        <v>1277</v>
      </c>
      <c r="E54" s="572"/>
      <c r="F54" s="1085">
        <f>'Expenditures 15-22'!G114</f>
        <v>20535</v>
      </c>
      <c r="G54" s="356"/>
    </row>
    <row r="55" spans="1:7" ht="12" customHeight="1" x14ac:dyDescent="0.2">
      <c r="A55" s="358" t="s">
        <v>526</v>
      </c>
      <c r="B55" s="358" t="s">
        <v>1814</v>
      </c>
      <c r="C55" s="946" t="s">
        <v>1137</v>
      </c>
      <c r="D55" s="942" t="s">
        <v>327</v>
      </c>
      <c r="E55" s="572"/>
      <c r="F55" s="1085">
        <f>'Expenditures 15-22'!I114</f>
        <v>107056</v>
      </c>
      <c r="G55" s="356"/>
    </row>
    <row r="56" spans="1:7" ht="12" customHeight="1" x14ac:dyDescent="0.2">
      <c r="A56" s="358" t="s">
        <v>527</v>
      </c>
      <c r="B56" s="358" t="s">
        <v>1815</v>
      </c>
      <c r="C56" s="943" t="str">
        <f>'Expenditures 15-22'!B130</f>
        <v>3000</v>
      </c>
      <c r="D56" s="1033" t="s">
        <v>516</v>
      </c>
      <c r="E56" s="572"/>
      <c r="F56" s="1085">
        <f>'Expenditures 15-22'!K130-SUM('Expenditures 15-22'!G130+'Expenditures 15-22'!I130)</f>
        <v>0</v>
      </c>
      <c r="G56" s="356"/>
    </row>
    <row r="57" spans="1:7" ht="12" customHeight="1" x14ac:dyDescent="0.2">
      <c r="A57" s="358" t="s">
        <v>527</v>
      </c>
      <c r="B57" s="358" t="s">
        <v>1816</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527</v>
      </c>
      <c r="B58" s="358" t="s">
        <v>1817</v>
      </c>
      <c r="C58" s="943" t="s">
        <v>1137</v>
      </c>
      <c r="D58" s="942" t="s">
        <v>1277</v>
      </c>
      <c r="E58" s="572"/>
      <c r="F58" s="1087">
        <f>'Expenditures 15-22'!G150</f>
        <v>450737</v>
      </c>
      <c r="G58" s="356"/>
    </row>
    <row r="59" spans="1:7" ht="12" customHeight="1" x14ac:dyDescent="0.2">
      <c r="A59" s="952" t="s">
        <v>527</v>
      </c>
      <c r="B59" s="67" t="s">
        <v>1818</v>
      </c>
      <c r="C59" s="1032" t="s">
        <v>1137</v>
      </c>
      <c r="D59" s="67" t="s">
        <v>327</v>
      </c>
      <c r="F59" s="1088">
        <f>'Expenditures 15-22'!I150</f>
        <v>6543</v>
      </c>
      <c r="G59" s="356"/>
    </row>
    <row r="60" spans="1:7" ht="12" customHeight="1" x14ac:dyDescent="0.2">
      <c r="A60" s="952" t="s">
        <v>577</v>
      </c>
      <c r="B60" s="67" t="s">
        <v>1819</v>
      </c>
      <c r="C60" s="1032">
        <v>4000</v>
      </c>
      <c r="D60" s="67" t="s">
        <v>351</v>
      </c>
      <c r="F60" s="1089">
        <f>'Expenditures 15-22'!K154</f>
        <v>0</v>
      </c>
      <c r="G60" s="356"/>
    </row>
    <row r="61" spans="1:7" ht="12" customHeight="1" x14ac:dyDescent="0.2">
      <c r="A61" s="949" t="s">
        <v>577</v>
      </c>
      <c r="B61" s="949" t="s">
        <v>1820</v>
      </c>
      <c r="C61" s="950" t="str">
        <f>'Expenditures 15-22'!B164</f>
        <v>5300</v>
      </c>
      <c r="D61" s="1034" t="s">
        <v>350</v>
      </c>
      <c r="E61" s="586"/>
      <c r="F61" s="1085">
        <f>'Expenditures 15-22'!K164</f>
        <v>2315000</v>
      </c>
      <c r="G61" s="356"/>
    </row>
    <row r="62" spans="1:7" ht="12" customHeight="1" x14ac:dyDescent="0.2">
      <c r="A62" s="358" t="s">
        <v>528</v>
      </c>
      <c r="B62" s="358" t="s">
        <v>1821</v>
      </c>
      <c r="C62" s="943">
        <f>'Expenditures 15-22'!B179</f>
        <v>3000</v>
      </c>
      <c r="D62" s="933" t="s">
        <v>516</v>
      </c>
      <c r="E62" s="572"/>
      <c r="F62" s="1085">
        <f>'Expenditures 15-22'!K179-SUM('Expenditures 15-22'!G179,'Expenditures 15-22'!I179)</f>
        <v>0</v>
      </c>
      <c r="G62" s="356"/>
    </row>
    <row r="63" spans="1:7" ht="12" customHeight="1" x14ac:dyDescent="0.2">
      <c r="A63" s="358" t="s">
        <v>528</v>
      </c>
      <c r="B63" s="358" t="s">
        <v>1822</v>
      </c>
      <c r="C63" s="943" t="str">
        <f>'Expenditures 15-22'!B190</f>
        <v>4000</v>
      </c>
      <c r="D63" s="944" t="str">
        <f>'Expenditures 15-22'!A190</f>
        <v>Total Payments to Other Govt Units</v>
      </c>
      <c r="E63" s="572"/>
      <c r="F63" s="1085">
        <f>'Expenditures 15-22'!K190</f>
        <v>0</v>
      </c>
      <c r="G63" s="356"/>
    </row>
    <row r="64" spans="1:7" ht="12" customHeight="1" x14ac:dyDescent="0.2">
      <c r="A64" s="949" t="s">
        <v>528</v>
      </c>
      <c r="B64" s="949" t="s">
        <v>1823</v>
      </c>
      <c r="C64" s="950" t="str">
        <f>'Expenditures 15-22'!B200</f>
        <v>5300</v>
      </c>
      <c r="D64" s="1033" t="s">
        <v>350</v>
      </c>
      <c r="E64" s="572"/>
      <c r="F64" s="1085">
        <f>'Expenditures 15-22'!K200</f>
        <v>0</v>
      </c>
      <c r="G64" s="356"/>
    </row>
    <row r="65" spans="1:8" ht="12" customHeight="1" x14ac:dyDescent="0.2">
      <c r="A65" s="358" t="s">
        <v>528</v>
      </c>
      <c r="B65" s="358" t="s">
        <v>1824</v>
      </c>
      <c r="C65" s="943" t="s">
        <v>1137</v>
      </c>
      <c r="D65" s="942" t="s">
        <v>1277</v>
      </c>
      <c r="E65" s="572"/>
      <c r="F65" s="1085">
        <f>'Expenditures 15-22'!G204</f>
        <v>0</v>
      </c>
      <c r="G65" s="356"/>
    </row>
    <row r="66" spans="1:8" ht="12" customHeight="1" x14ac:dyDescent="0.2">
      <c r="A66" s="358" t="s">
        <v>528</v>
      </c>
      <c r="B66" s="358" t="s">
        <v>1825</v>
      </c>
      <c r="C66" s="943" t="s">
        <v>1137</v>
      </c>
      <c r="D66" s="942" t="s">
        <v>327</v>
      </c>
      <c r="E66" s="572"/>
      <c r="F66" s="1085">
        <f>'Expenditures 15-22'!I204</f>
        <v>0</v>
      </c>
      <c r="G66" s="356"/>
    </row>
    <row r="67" spans="1:8" ht="12" customHeight="1" x14ac:dyDescent="0.2">
      <c r="A67" s="358" t="s">
        <v>529</v>
      </c>
      <c r="B67" s="358" t="s">
        <v>1826</v>
      </c>
      <c r="C67" s="943" t="str">
        <f>'Expenditures 15-22'!B210</f>
        <v>1125</v>
      </c>
      <c r="D67" s="1033" t="str">
        <f>'Expenditures 15-22'!A210</f>
        <v>Pre-K Programs</v>
      </c>
      <c r="E67" s="572"/>
      <c r="F67" s="1085">
        <f>'Expenditures 15-22'!K210</f>
        <v>8526</v>
      </c>
      <c r="G67" s="356"/>
    </row>
    <row r="68" spans="1:8" ht="12" customHeight="1" x14ac:dyDescent="0.2">
      <c r="A68" s="358" t="s">
        <v>529</v>
      </c>
      <c r="B68" s="358" t="s">
        <v>1827</v>
      </c>
      <c r="C68" s="943" t="str">
        <f>'Expenditures 15-22'!B212</f>
        <v>1225</v>
      </c>
      <c r="D68" s="1033" t="str">
        <f>'Expenditures 15-22'!A212</f>
        <v>Special Education Programs - Pre-K</v>
      </c>
      <c r="E68" s="572"/>
      <c r="F68" s="1085">
        <f>'Expenditures 15-22'!K212</f>
        <v>7283</v>
      </c>
      <c r="G68" s="356"/>
    </row>
    <row r="69" spans="1:8" ht="12" customHeight="1" x14ac:dyDescent="0.2">
      <c r="A69" s="358" t="s">
        <v>529</v>
      </c>
      <c r="B69" s="358" t="s">
        <v>1169</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529</v>
      </c>
      <c r="B70" s="358" t="s">
        <v>1828</v>
      </c>
      <c r="C70" s="943">
        <f>'Expenditures 15-22'!B215</f>
        <v>1300</v>
      </c>
      <c r="D70" s="944" t="str">
        <f>'Expenditures 15-22'!A215</f>
        <v>Adult/Continuing Education Programs</v>
      </c>
      <c r="E70" s="572"/>
      <c r="F70" s="1085">
        <f>'Expenditures 15-22'!K215</f>
        <v>0</v>
      </c>
      <c r="G70" s="356"/>
    </row>
    <row r="71" spans="1:8" ht="12" customHeight="1" x14ac:dyDescent="0.2">
      <c r="A71" s="358" t="s">
        <v>529</v>
      </c>
      <c r="B71" s="358" t="s">
        <v>1829</v>
      </c>
      <c r="C71" s="943">
        <f>'Expenditures 15-22'!B218</f>
        <v>1600</v>
      </c>
      <c r="D71" s="944" t="str">
        <f>'Expenditures 15-22'!A218</f>
        <v>Summer School Programs</v>
      </c>
      <c r="E71" s="572"/>
      <c r="F71" s="1085">
        <f>'Expenditures 15-22'!K218</f>
        <v>448</v>
      </c>
      <c r="G71" s="356"/>
    </row>
    <row r="72" spans="1:8" ht="12" customHeight="1" x14ac:dyDescent="0.2">
      <c r="A72" s="358" t="s">
        <v>529</v>
      </c>
      <c r="B72" s="358" t="s">
        <v>1830</v>
      </c>
      <c r="C72" s="943">
        <f>'Expenditures 15-22'!B274</f>
        <v>3000</v>
      </c>
      <c r="D72" s="933" t="s">
        <v>516</v>
      </c>
      <c r="E72" s="572"/>
      <c r="F72" s="1085">
        <f>'Expenditures 15-22'!K274</f>
        <v>4672</v>
      </c>
      <c r="G72" s="356"/>
    </row>
    <row r="73" spans="1:8" ht="12" customHeight="1" x14ac:dyDescent="0.2">
      <c r="A73" s="358" t="s">
        <v>529</v>
      </c>
      <c r="B73" s="358" t="s">
        <v>1831</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1789</v>
      </c>
      <c r="E75" s="588" t="s">
        <v>1111</v>
      </c>
      <c r="F75" s="1090">
        <f>SUM(F18:F73)</f>
        <v>4230783</v>
      </c>
      <c r="G75" s="356"/>
    </row>
    <row r="76" spans="1:8" s="952" customFormat="1" ht="12" customHeight="1" thickTop="1" thickBot="1" x14ac:dyDescent="0.25">
      <c r="A76" s="578"/>
      <c r="B76" s="576"/>
      <c r="C76" s="577"/>
      <c r="D76" s="951" t="s">
        <v>1788</v>
      </c>
      <c r="E76" s="588"/>
      <c r="F76" s="1091">
        <f>(F14-F75)</f>
        <v>22012769</v>
      </c>
      <c r="G76" s="358"/>
    </row>
    <row r="77" spans="1:8" s="952" customFormat="1" ht="12" customHeight="1" thickTop="1" x14ac:dyDescent="0.2">
      <c r="A77" s="579"/>
      <c r="B77" s="576"/>
      <c r="C77" s="577"/>
      <c r="D77" s="951" t="s">
        <v>2023</v>
      </c>
      <c r="E77" s="588"/>
      <c r="F77" s="1544">
        <v>1805.96</v>
      </c>
      <c r="G77" s="359"/>
      <c r="H77" s="358"/>
    </row>
    <row r="78" spans="1:8" s="952" customFormat="1" ht="12" customHeight="1" thickBot="1" x14ac:dyDescent="0.25">
      <c r="A78" s="580"/>
      <c r="B78" s="576"/>
      <c r="C78" s="577"/>
      <c r="D78" s="951" t="s">
        <v>1854</v>
      </c>
      <c r="E78" s="588" t="s">
        <v>1111</v>
      </c>
      <c r="F78" s="1092">
        <f>IF(F77&gt;0,F76/F77," Complete Line 77")</f>
        <v>12188.957119759019</v>
      </c>
      <c r="G78" s="358"/>
    </row>
    <row r="79" spans="1:8" s="952" customFormat="1" ht="12" thickTop="1" x14ac:dyDescent="0.2">
      <c r="A79" s="383"/>
      <c r="B79" s="358"/>
      <c r="C79" s="357"/>
      <c r="D79" s="575"/>
      <c r="E79" s="572"/>
      <c r="F79" s="953"/>
      <c r="G79" s="358"/>
    </row>
    <row r="80" spans="1:8" s="952" customFormat="1" ht="12" thickBot="1" x14ac:dyDescent="0.25">
      <c r="A80" s="2390" t="s">
        <v>1292</v>
      </c>
      <c r="B80" s="2391"/>
      <c r="C80" s="2391"/>
      <c r="D80" s="2391"/>
      <c r="E80" s="2391"/>
      <c r="F80" s="2392"/>
      <c r="G80" s="358"/>
    </row>
    <row r="81" spans="1:7" s="952" customFormat="1" ht="12" thickTop="1" x14ac:dyDescent="0.2">
      <c r="A81" s="358"/>
      <c r="B81" s="358"/>
      <c r="C81" s="357"/>
      <c r="D81" s="358"/>
      <c r="E81" s="357"/>
      <c r="F81" s="358"/>
      <c r="G81" s="954"/>
    </row>
    <row r="82" spans="1:7" ht="12" customHeight="1" x14ac:dyDescent="0.2">
      <c r="A82" s="955" t="s">
        <v>953</v>
      </c>
      <c r="B82" s="380"/>
      <c r="C82" s="384"/>
      <c r="D82" s="956"/>
      <c r="E82" s="384"/>
      <c r="F82" s="380"/>
      <c r="G82" s="380"/>
    </row>
    <row r="83" spans="1:7" ht="12" customHeight="1" x14ac:dyDescent="0.2">
      <c r="A83" s="961" t="s">
        <v>528</v>
      </c>
      <c r="B83" s="957" t="s">
        <v>152</v>
      </c>
      <c r="C83" s="958">
        <f>'Revenues 9-14'!B42</f>
        <v>1411</v>
      </c>
      <c r="D83" s="959" t="str">
        <f>'Revenues 9-14'!A42</f>
        <v>Regular -Transp Fees from Pupils or Parents (In State)</v>
      </c>
      <c r="E83" s="384" t="s">
        <v>1111</v>
      </c>
      <c r="F83" s="1053">
        <f>'Revenues 9-14'!F42</f>
        <v>285</v>
      </c>
      <c r="G83" s="960"/>
    </row>
    <row r="84" spans="1:7" ht="12" customHeight="1" x14ac:dyDescent="0.2">
      <c r="A84" s="961" t="s">
        <v>528</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528</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528</v>
      </c>
      <c r="B86" s="961" t="s">
        <v>174</v>
      </c>
      <c r="C86" s="958">
        <v>1416</v>
      </c>
      <c r="D86" s="959" t="str">
        <f>'Revenues 9-14'!A46</f>
        <v>Regular Transp Fees from Other Sources (Out of State)</v>
      </c>
      <c r="E86" s="384"/>
      <c r="F86" s="1051">
        <f>'Revenues 9-14'!F46</f>
        <v>0</v>
      </c>
      <c r="G86" s="963"/>
    </row>
    <row r="87" spans="1:7" ht="12" customHeight="1" x14ac:dyDescent="0.2">
      <c r="A87" s="961" t="s">
        <v>528</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528</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528</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528</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528</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528</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526</v>
      </c>
      <c r="B93" s="961" t="s">
        <v>181</v>
      </c>
      <c r="C93" s="958">
        <v>1600</v>
      </c>
      <c r="D93" s="966" t="str">
        <f>'Revenues 9-14'!A75</f>
        <v>Total Food Service</v>
      </c>
      <c r="E93" s="384"/>
      <c r="F93" s="1051">
        <f>'Revenues 9-14'!C75</f>
        <v>241862</v>
      </c>
      <c r="G93" s="960"/>
    </row>
    <row r="94" spans="1:7" ht="12" customHeight="1" x14ac:dyDescent="0.2">
      <c r="A94" s="961" t="s">
        <v>146</v>
      </c>
      <c r="B94" s="961" t="s">
        <v>182</v>
      </c>
      <c r="C94" s="958">
        <v>1700</v>
      </c>
      <c r="D94" s="967" t="str">
        <f>'Revenues 9-14'!A82</f>
        <v>Total District/School Activity Income</v>
      </c>
      <c r="E94" s="384"/>
      <c r="F94" s="1051">
        <f>SUM('Revenues 9-14'!C82,'Revenues 9-14'!D82)</f>
        <v>158072</v>
      </c>
      <c r="G94" s="960"/>
    </row>
    <row r="95" spans="1:7" ht="12" customHeight="1" x14ac:dyDescent="0.2">
      <c r="A95" s="961" t="s">
        <v>526</v>
      </c>
      <c r="B95" s="961" t="s">
        <v>183</v>
      </c>
      <c r="C95" s="958">
        <f>'Revenues 9-14'!B84</f>
        <v>1811</v>
      </c>
      <c r="D95" s="959" t="str">
        <f>'Revenues 9-14'!A84</f>
        <v>Rentals - Regular Textbooks</v>
      </c>
      <c r="E95" s="384"/>
      <c r="F95" s="1051">
        <f>'Revenues 9-14'!C84</f>
        <v>164429</v>
      </c>
      <c r="G95" s="960"/>
    </row>
    <row r="96" spans="1:7" ht="12" customHeight="1" x14ac:dyDescent="0.2">
      <c r="A96" s="961" t="s">
        <v>526</v>
      </c>
      <c r="B96" s="961" t="s">
        <v>184</v>
      </c>
      <c r="C96" s="958">
        <f>'Revenues 9-14'!B87</f>
        <v>1819</v>
      </c>
      <c r="D96" s="959" t="str">
        <f>'Revenues 9-14'!A87</f>
        <v>Rentals - Other (Describe &amp; Itemize)</v>
      </c>
      <c r="E96" s="384"/>
      <c r="F96" s="1051">
        <f>'Revenues 9-14'!C87</f>
        <v>0</v>
      </c>
      <c r="G96" s="960"/>
    </row>
    <row r="97" spans="1:7" ht="12" customHeight="1" x14ac:dyDescent="0.2">
      <c r="A97" s="961" t="s">
        <v>526</v>
      </c>
      <c r="B97" s="961" t="s">
        <v>185</v>
      </c>
      <c r="C97" s="958">
        <f>'Revenues 9-14'!B88</f>
        <v>1821</v>
      </c>
      <c r="D97" s="959" t="str">
        <f>'Revenues 9-14'!A88</f>
        <v>Sales - Regular Textbooks</v>
      </c>
      <c r="E97" s="384"/>
      <c r="F97" s="1051">
        <f>'Revenues 9-14'!C88</f>
        <v>0</v>
      </c>
      <c r="G97" s="960"/>
    </row>
    <row r="98" spans="1:7" ht="12" customHeight="1" x14ac:dyDescent="0.2">
      <c r="A98" s="961" t="s">
        <v>526</v>
      </c>
      <c r="B98" s="961" t="s">
        <v>186</v>
      </c>
      <c r="C98" s="958">
        <f>'Revenues 9-14'!B91</f>
        <v>1829</v>
      </c>
      <c r="D98" s="959" t="str">
        <f>'Revenues 9-14'!A91</f>
        <v>Sales - Other (Describe &amp; Itemize)</v>
      </c>
      <c r="E98" s="384"/>
      <c r="F98" s="1051">
        <f>'Revenues 9-14'!C91</f>
        <v>225</v>
      </c>
      <c r="G98" s="960"/>
    </row>
    <row r="99" spans="1:7" ht="12" customHeight="1" x14ac:dyDescent="0.2">
      <c r="A99" s="961" t="s">
        <v>526</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31367</v>
      </c>
      <c r="G100" s="960"/>
    </row>
    <row r="101" spans="1:7" ht="12" customHeight="1" x14ac:dyDescent="0.2">
      <c r="A101" s="961" t="s">
        <v>581</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1170</v>
      </c>
      <c r="B102" s="961" t="s">
        <v>918</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526</v>
      </c>
      <c r="B103" s="961" t="s">
        <v>926</v>
      </c>
      <c r="C103" s="958">
        <f>'Revenues 9-14'!B106</f>
        <v>1993</v>
      </c>
      <c r="D103" s="959" t="str">
        <f>'Revenues 9-14'!A106</f>
        <v>Other Local Fees (Describe &amp; Itemize)</v>
      </c>
      <c r="E103" s="384"/>
      <c r="F103" s="1051">
        <f>('Revenues 9-14'!C106)</f>
        <v>4930</v>
      </c>
      <c r="G103" s="960"/>
    </row>
    <row r="104" spans="1:7" ht="12" customHeight="1" x14ac:dyDescent="0.2">
      <c r="A104" s="961" t="s">
        <v>581</v>
      </c>
      <c r="B104" s="961" t="s">
        <v>927</v>
      </c>
      <c r="C104" s="962">
        <v>3100</v>
      </c>
      <c r="D104" s="968" t="str">
        <f>'Revenues 9-14'!A131</f>
        <v>Total Special Education</v>
      </c>
      <c r="E104" s="384"/>
      <c r="F104" s="1051">
        <f>SUM('Revenues 9-14'!C131:D131,'Revenues 9-14'!F131)</f>
        <v>718450</v>
      </c>
      <c r="G104" s="960"/>
    </row>
    <row r="105" spans="1:7" ht="12" customHeight="1" x14ac:dyDescent="0.2">
      <c r="A105" s="961" t="s">
        <v>761</v>
      </c>
      <c r="B105" s="961" t="s">
        <v>1711</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749</v>
      </c>
      <c r="B106" s="961" t="s">
        <v>928</v>
      </c>
      <c r="C106" s="969">
        <v>3300</v>
      </c>
      <c r="D106" s="959" t="str">
        <f>'Revenues 9-14'!A144</f>
        <v>Total Bilingual Ed</v>
      </c>
      <c r="E106" s="384"/>
      <c r="F106" s="1051">
        <f>SUM('Revenues 9-14'!C144,'Revenues 9-14'!G144)</f>
        <v>2308</v>
      </c>
      <c r="G106" s="960"/>
    </row>
    <row r="107" spans="1:7" ht="12" customHeight="1" x14ac:dyDescent="0.2">
      <c r="A107" s="961" t="s">
        <v>526</v>
      </c>
      <c r="B107" s="961" t="s">
        <v>929</v>
      </c>
      <c r="C107" s="969">
        <f>'Revenues 9-14'!B145</f>
        <v>3360</v>
      </c>
      <c r="D107" s="959" t="str">
        <f>'Revenues 9-14'!A145</f>
        <v>State Free Lunch &amp; Breakfast</v>
      </c>
      <c r="E107" s="384"/>
      <c r="F107" s="1051">
        <f>'Revenues 9-14'!C145</f>
        <v>1215</v>
      </c>
      <c r="G107" s="960"/>
    </row>
    <row r="108" spans="1:7" ht="12" customHeight="1" x14ac:dyDescent="0.2">
      <c r="A108" s="961" t="s">
        <v>761</v>
      </c>
      <c r="B108" s="961" t="s">
        <v>930</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931</v>
      </c>
      <c r="C109" s="969">
        <f>'Revenues 9-14'!B147</f>
        <v>3370</v>
      </c>
      <c r="D109" s="959" t="str">
        <f>'Revenues 9-14'!A147</f>
        <v>Driver Education</v>
      </c>
      <c r="E109" s="384"/>
      <c r="F109" s="1051">
        <f>SUM('Revenues 9-14'!C147,'Revenues 9-14'!D147)</f>
        <v>0</v>
      </c>
      <c r="G109" s="960"/>
    </row>
    <row r="110" spans="1:7" ht="12" customHeight="1" x14ac:dyDescent="0.2">
      <c r="A110" s="961" t="s">
        <v>753</v>
      </c>
      <c r="B110" s="961" t="s">
        <v>879</v>
      </c>
      <c r="C110" s="970">
        <v>3500</v>
      </c>
      <c r="D110" s="959" t="str">
        <f>'Revenues 9-14'!A154</f>
        <v>Total Transportation</v>
      </c>
      <c r="E110" s="384"/>
      <c r="F110" s="1051">
        <f>SUM('Revenues 9-14'!C154,'Revenues 9-14'!D154,'Revenues 9-14'!F154,'Revenues 9-14'!G154)</f>
        <v>422328</v>
      </c>
      <c r="G110" s="960"/>
    </row>
    <row r="111" spans="1:7" ht="12" customHeight="1" x14ac:dyDescent="0.2">
      <c r="A111" s="961" t="s">
        <v>526</v>
      </c>
      <c r="B111" s="961" t="s">
        <v>932</v>
      </c>
      <c r="C111" s="969">
        <f>'Revenues 9-14'!B155</f>
        <v>3610</v>
      </c>
      <c r="D111" s="959" t="str">
        <f>'Revenues 9-14'!A155</f>
        <v>Learning Improvement - Change Grants</v>
      </c>
      <c r="E111" s="384"/>
      <c r="F111" s="1051">
        <f>'Revenues 9-14'!C155</f>
        <v>0</v>
      </c>
      <c r="G111" s="960"/>
    </row>
    <row r="112" spans="1:7" ht="12" customHeight="1" x14ac:dyDescent="0.2">
      <c r="A112" s="961" t="s">
        <v>753</v>
      </c>
      <c r="B112" s="961" t="s">
        <v>933</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934</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753</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753</v>
      </c>
      <c r="B119" s="961" t="s">
        <v>936</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1170</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1170</v>
      </c>
      <c r="B121" s="971" t="s">
        <v>937</v>
      </c>
      <c r="C121" s="972">
        <f>'Revenues 9-14'!B166</f>
        <v>3780</v>
      </c>
      <c r="D121" s="973" t="str">
        <f>'Revenues 9-14'!A166</f>
        <v>Technology - Technology for Success</v>
      </c>
      <c r="E121" s="384"/>
      <c r="F121" s="1053">
        <f>SUM('Revenues 9-14'!C166:G166)</f>
        <v>0</v>
      </c>
      <c r="G121" s="960"/>
    </row>
    <row r="122" spans="1:7" ht="12" customHeight="1" x14ac:dyDescent="0.2">
      <c r="A122" s="971" t="s">
        <v>582</v>
      </c>
      <c r="B122" s="971" t="s">
        <v>938</v>
      </c>
      <c r="C122" s="972">
        <f>'Revenues 9-14'!B167</f>
        <v>3815</v>
      </c>
      <c r="D122" s="973" t="str">
        <f>'Revenues 9-14'!A167</f>
        <v>State Charter Schools</v>
      </c>
      <c r="E122" s="384"/>
      <c r="F122" s="1053">
        <f>SUM('Revenues 9-14'!C167,'Revenues 9-14'!F167)</f>
        <v>0</v>
      </c>
      <c r="G122" s="960"/>
    </row>
    <row r="123" spans="1:7" ht="12" customHeight="1" x14ac:dyDescent="0.2">
      <c r="A123" s="381" t="s">
        <v>527</v>
      </c>
      <c r="B123" s="381" t="s">
        <v>939</v>
      </c>
      <c r="C123" s="974">
        <f>'Revenues 9-14'!B170</f>
        <v>3925</v>
      </c>
      <c r="D123" s="975" t="str">
        <f>'Revenues 9-14'!A170</f>
        <v>School Infrastructure - Maintenance Projects</v>
      </c>
      <c r="E123" s="384"/>
      <c r="F123" s="1051">
        <f>'Revenues 9-14'!D170</f>
        <v>0</v>
      </c>
      <c r="G123" s="68"/>
    </row>
    <row r="124" spans="1:7" ht="12" customHeight="1" x14ac:dyDescent="0.2">
      <c r="A124" s="381" t="s">
        <v>578</v>
      </c>
      <c r="B124" s="381" t="s">
        <v>940</v>
      </c>
      <c r="C124" s="974">
        <f>'Revenues 9-14'!B171</f>
        <v>3999</v>
      </c>
      <c r="D124" s="975" t="s">
        <v>622</v>
      </c>
      <c r="E124" s="1036"/>
      <c r="F124" s="1051">
        <f>SUM('Revenues 9-14'!C171:G171,'Revenues 9-14'!J171)</f>
        <v>0</v>
      </c>
      <c r="G124" s="68"/>
    </row>
    <row r="125" spans="1:7" ht="12" customHeight="1" x14ac:dyDescent="0.2">
      <c r="A125" s="381" t="s">
        <v>526</v>
      </c>
      <c r="B125" s="381" t="s">
        <v>941</v>
      </c>
      <c r="C125" s="976">
        <f>'Revenues 9-14'!B180</f>
        <v>4045</v>
      </c>
      <c r="D125" s="975" t="str">
        <f>'Revenues 9-14'!A180 &amp; " (Subtract)"</f>
        <v>Head Start (Subtract)</v>
      </c>
      <c r="E125" s="384"/>
      <c r="F125" s="1051">
        <f>SUM(-'Revenues 9-14'!C180)</f>
        <v>0</v>
      </c>
      <c r="G125" s="68"/>
    </row>
    <row r="126" spans="1:7" ht="12" customHeight="1" x14ac:dyDescent="0.2">
      <c r="A126" s="381" t="s">
        <v>753</v>
      </c>
      <c r="B126" s="381" t="s">
        <v>942</v>
      </c>
      <c r="C126" s="976" t="s">
        <v>1137</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753</v>
      </c>
      <c r="B127" s="381" t="s">
        <v>943</v>
      </c>
      <c r="C127" s="976" t="s">
        <v>1137</v>
      </c>
      <c r="D127" s="977" t="str">
        <f>'Revenues 9-14'!A191</f>
        <v>Total Title VI</v>
      </c>
      <c r="E127" s="384"/>
      <c r="F127" s="1051">
        <f>SUM('Revenues 9-14'!C191,'Revenues 9-14'!D191,'Revenues 9-14'!F191,'Revenues 9-14'!G191)</f>
        <v>0</v>
      </c>
      <c r="G127" s="68"/>
    </row>
    <row r="128" spans="1:7" ht="12" customHeight="1" x14ac:dyDescent="0.2">
      <c r="A128" s="381" t="s">
        <v>749</v>
      </c>
      <c r="B128" s="381" t="s">
        <v>880</v>
      </c>
      <c r="C128" s="976" t="s">
        <v>1137</v>
      </c>
      <c r="D128" s="975" t="str">
        <f>'Revenues 9-14'!A201</f>
        <v>Total Food Service</v>
      </c>
      <c r="E128" s="384"/>
      <c r="F128" s="1051">
        <f>SUM('Revenues 9-14'!C201,'Revenues 9-14'!G201)</f>
        <v>274427</v>
      </c>
      <c r="G128" s="68"/>
    </row>
    <row r="129" spans="1:7" ht="12" customHeight="1" x14ac:dyDescent="0.2">
      <c r="A129" s="381" t="s">
        <v>753</v>
      </c>
      <c r="B129" s="381" t="s">
        <v>881</v>
      </c>
      <c r="C129" s="976" t="s">
        <v>1137</v>
      </c>
      <c r="D129" s="977" t="str">
        <f>'Revenues 9-14'!A211</f>
        <v>Total Title I</v>
      </c>
      <c r="E129" s="384"/>
      <c r="F129" s="1051">
        <f>SUM('Revenues 9-14'!C211,'Revenues 9-14'!D211,'Revenues 9-14'!F211,'Revenues 9-14'!G211)</f>
        <v>245579</v>
      </c>
      <c r="G129" s="68"/>
    </row>
    <row r="130" spans="1:7" ht="12" customHeight="1" x14ac:dyDescent="0.2">
      <c r="A130" s="381" t="s">
        <v>753</v>
      </c>
      <c r="B130" s="381" t="s">
        <v>882</v>
      </c>
      <c r="C130" s="976" t="s">
        <v>1137</v>
      </c>
      <c r="D130" s="977" t="str">
        <f>'Revenues 9-14'!A216</f>
        <v>Total Title IV</v>
      </c>
      <c r="E130" s="384"/>
      <c r="F130" s="1051">
        <f>SUM('Revenues 9-14'!C216,'Revenues 9-14'!D216,'Revenues 9-14'!F216,'Revenues 9-14'!G216)</f>
        <v>0</v>
      </c>
      <c r="G130" s="68"/>
    </row>
    <row r="131" spans="1:7" ht="12" customHeight="1" x14ac:dyDescent="0.2">
      <c r="A131" s="381" t="s">
        <v>753</v>
      </c>
      <c r="B131" s="381" t="s">
        <v>195</v>
      </c>
      <c r="C131" s="976">
        <f>'Revenues 9-14'!B220</f>
        <v>4620</v>
      </c>
      <c r="D131" s="977" t="str">
        <f>'Revenues 9-14'!A220</f>
        <v>Fed - Spec Education - IDEA - Flow Through</v>
      </c>
      <c r="E131" s="384"/>
      <c r="F131" s="1051">
        <f>SUM('Revenues 9-14'!C220:D220,'Revenues 9-14'!F220:G220)</f>
        <v>393898</v>
      </c>
      <c r="G131" s="68"/>
    </row>
    <row r="132" spans="1:7" ht="12" customHeight="1" x14ac:dyDescent="0.2">
      <c r="A132" s="381" t="s">
        <v>753</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753</v>
      </c>
      <c r="B133" s="381" t="s">
        <v>944</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753</v>
      </c>
      <c r="B134" s="381" t="s">
        <v>883</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761</v>
      </c>
      <c r="B135" s="381" t="s">
        <v>884</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1712</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1713</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945</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1714</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753</v>
      </c>
      <c r="B145" s="1107" t="s">
        <v>1715</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1716</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949</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1717</v>
      </c>
      <c r="C159" s="1108" t="s">
        <v>271</v>
      </c>
      <c r="D159" s="1116" t="str">
        <f>'Revenues 9-14'!A258</f>
        <v>Other ARRA Funds Ed Job Fund Program</v>
      </c>
      <c r="E159" s="1109"/>
      <c r="F159" s="1111">
        <f>SUM('Revenues 9-14'!C258:G258,'Revenues 9-14'!J258)</f>
        <v>0</v>
      </c>
      <c r="G159" s="380"/>
    </row>
    <row r="160" spans="1:7" s="571" customFormat="1" x14ac:dyDescent="0.2">
      <c r="A160" s="1161" t="s">
        <v>578</v>
      </c>
      <c r="B160" s="1222" t="s">
        <v>1845</v>
      </c>
      <c r="C160" s="1162" t="s">
        <v>984</v>
      </c>
      <c r="D160" s="1163" t="s">
        <v>885</v>
      </c>
      <c r="E160" s="1164"/>
      <c r="F160" s="1051">
        <f>SUM(F136:F159)</f>
        <v>0</v>
      </c>
      <c r="G160" s="380"/>
    </row>
    <row r="161" spans="1:7" s="571" customFormat="1" x14ac:dyDescent="0.2">
      <c r="A161" s="1161" t="s">
        <v>526</v>
      </c>
      <c r="B161" s="1222" t="s">
        <v>1741</v>
      </c>
      <c r="C161" s="1162" t="s">
        <v>1739</v>
      </c>
      <c r="D161" s="1163" t="s">
        <v>1740</v>
      </c>
      <c r="E161" s="1164"/>
      <c r="F161" s="1051">
        <f>SUM('Revenues 9-14'!C260)</f>
        <v>0</v>
      </c>
      <c r="G161" s="380"/>
    </row>
    <row r="162" spans="1:7" s="571" customFormat="1" x14ac:dyDescent="0.2">
      <c r="A162" s="1161" t="s">
        <v>578</v>
      </c>
      <c r="B162" s="1222" t="s">
        <v>1797</v>
      </c>
      <c r="C162" s="1162" t="s">
        <v>1798</v>
      </c>
      <c r="D162" s="1163" t="s">
        <v>1799</v>
      </c>
      <c r="E162" s="1164"/>
      <c r="F162" s="1051">
        <f>SUM('Revenues 9-14'!C261:H261,'Revenues 9-14'!J261:K261)</f>
        <v>0</v>
      </c>
      <c r="G162" s="380"/>
    </row>
    <row r="163" spans="1:7" ht="12" customHeight="1" x14ac:dyDescent="0.2">
      <c r="A163" s="381" t="s">
        <v>1171</v>
      </c>
      <c r="B163" s="381" t="s">
        <v>1832</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886</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1742</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1833</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753</v>
      </c>
      <c r="B167" s="381" t="s">
        <v>775</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753</v>
      </c>
      <c r="B168" s="979" t="s">
        <v>776</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753</v>
      </c>
      <c r="B169" s="381" t="s">
        <v>777</v>
      </c>
      <c r="C169" s="976">
        <f>'Revenues 9-14'!B268</f>
        <v>4932</v>
      </c>
      <c r="D169" s="977" t="str">
        <f>'Revenues 9-14'!A268</f>
        <v>Title II - Teacher Quality</v>
      </c>
      <c r="E169" s="384"/>
      <c r="F169" s="1053">
        <f>SUM('Revenues 9-14'!C268,'Revenues 9-14'!D268,'Revenues 9-14'!F268,'Revenues 9-14'!G268)</f>
        <v>32904</v>
      </c>
      <c r="G169" s="68"/>
    </row>
    <row r="170" spans="1:7" ht="12" customHeight="1" x14ac:dyDescent="0.2">
      <c r="A170" s="381" t="s">
        <v>753</v>
      </c>
      <c r="B170" s="381" t="s">
        <v>950</v>
      </c>
      <c r="C170" s="976">
        <f>'Revenues 9-14'!B269</f>
        <v>4960</v>
      </c>
      <c r="D170" s="975" t="str">
        <f>'Revenues 9-14'!A269</f>
        <v>Federal Charter Schools</v>
      </c>
      <c r="E170" s="384"/>
      <c r="F170" s="1051">
        <f>SUM('Revenues 9-14'!C269:D269,'Revenues 9-14'!F269:G269)</f>
        <v>0</v>
      </c>
      <c r="G170" s="68"/>
    </row>
    <row r="171" spans="1:7" ht="12" customHeight="1" x14ac:dyDescent="0.2">
      <c r="A171" s="381" t="s">
        <v>753</v>
      </c>
      <c r="B171" s="381" t="s">
        <v>887</v>
      </c>
      <c r="C171" s="976">
        <f>'Revenues 9-14'!B270</f>
        <v>4991</v>
      </c>
      <c r="D171" s="977" t="str">
        <f>'Revenues 9-14'!A270</f>
        <v>Medicaid Matching Funds - Administrative Outreach</v>
      </c>
      <c r="E171" s="384"/>
      <c r="F171" s="1051">
        <f>SUM('Revenues 9-14'!C270:D270,'Revenues 9-14'!F270:G270)</f>
        <v>39710</v>
      </c>
      <c r="G171" s="982">
        <v>6320</v>
      </c>
    </row>
    <row r="172" spans="1:7" ht="12" customHeight="1" x14ac:dyDescent="0.2">
      <c r="A172" s="381" t="s">
        <v>753</v>
      </c>
      <c r="B172" s="381" t="s">
        <v>1743</v>
      </c>
      <c r="C172" s="976">
        <f>'Revenues 9-14'!B271</f>
        <v>4992</v>
      </c>
      <c r="D172" s="977" t="str">
        <f>'Revenues 9-14'!A271</f>
        <v>Medicaid Matching Funds - Fee-for-Service Program</v>
      </c>
      <c r="E172" s="384"/>
      <c r="F172" s="1051">
        <f>SUM('Revenues 9-14'!C271:D271,'Revenues 9-14'!F271:G271)</f>
        <v>7846</v>
      </c>
      <c r="G172" s="982"/>
    </row>
    <row r="173" spans="1:7" x14ac:dyDescent="0.2">
      <c r="A173" s="1031" t="s">
        <v>753</v>
      </c>
      <c r="B173" s="979" t="s">
        <v>1834</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1852</v>
      </c>
      <c r="E175" s="1037" t="s">
        <v>1111</v>
      </c>
      <c r="F175" s="1094">
        <f>SUM(F83:F135,F160:F173)</f>
        <v>2739835</v>
      </c>
    </row>
    <row r="176" spans="1:7" ht="12" customHeight="1" x14ac:dyDescent="0.2">
      <c r="A176" s="581"/>
      <c r="B176" s="582"/>
      <c r="C176" s="583"/>
      <c r="D176" s="983" t="s">
        <v>1851</v>
      </c>
      <c r="E176" s="1037"/>
      <c r="F176" s="1095">
        <f>'PCTC-OEPP 28-29'!F76-F175</f>
        <v>19272934</v>
      </c>
    </row>
    <row r="177" spans="1:7" ht="12" customHeight="1" x14ac:dyDescent="0.2">
      <c r="A177" s="581"/>
      <c r="B177" s="582"/>
      <c r="C177" s="583"/>
      <c r="D177" s="983" t="s">
        <v>2007</v>
      </c>
      <c r="E177" s="1037"/>
      <c r="F177" s="1095">
        <f>'Cap Outlay Deprec 27'!I18</f>
        <v>984112.9</v>
      </c>
    </row>
    <row r="178" spans="1:7" ht="12" customHeight="1" x14ac:dyDescent="0.2">
      <c r="A178" s="581"/>
      <c r="B178" s="582"/>
      <c r="C178" s="583"/>
      <c r="D178" s="983" t="s">
        <v>1853</v>
      </c>
      <c r="E178" s="1037"/>
      <c r="F178" s="1095">
        <f>F176+F177</f>
        <v>20257046.899999999</v>
      </c>
    </row>
    <row r="179" spans="1:7" ht="12" customHeight="1" x14ac:dyDescent="0.2">
      <c r="A179" s="581"/>
      <c r="B179" s="584"/>
      <c r="C179" s="583"/>
      <c r="D179" s="983" t="s">
        <v>2008</v>
      </c>
      <c r="E179" s="1037"/>
      <c r="F179" s="1096">
        <f>'PCTC-OEPP 28-29'!F77</f>
        <v>1805.96</v>
      </c>
      <c r="G179" s="68"/>
    </row>
    <row r="180" spans="1:7" ht="12" customHeight="1" thickBot="1" x14ac:dyDescent="0.25">
      <c r="A180" s="581"/>
      <c r="B180" s="584"/>
      <c r="C180" s="583"/>
      <c r="D180" s="983" t="s">
        <v>1929</v>
      </c>
      <c r="E180" s="1037" t="s">
        <v>1930</v>
      </c>
      <c r="F180" s="1097">
        <f>F178/F179</f>
        <v>11216.774956255951</v>
      </c>
      <c r="G180" s="67">
        <v>6323</v>
      </c>
    </row>
    <row r="181" spans="1:7" ht="12" thickTop="1" x14ac:dyDescent="0.2">
      <c r="B181" s="68"/>
      <c r="C181" s="385"/>
      <c r="D181" s="68"/>
      <c r="E181" s="385"/>
      <c r="F181" s="68"/>
      <c r="G181" s="98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44" sqref="E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1304</v>
      </c>
      <c r="B1" s="829"/>
      <c r="C1" s="830"/>
    </row>
    <row r="2" spans="1:9" x14ac:dyDescent="0.2">
      <c r="A2" s="836" t="s">
        <v>1305</v>
      </c>
      <c r="B2" s="831"/>
      <c r="C2" s="831"/>
      <c r="D2" s="831"/>
      <c r="E2" s="840"/>
      <c r="F2" s="840"/>
      <c r="G2" s="832"/>
    </row>
    <row r="3" spans="1:9" ht="12" customHeight="1" x14ac:dyDescent="0.2">
      <c r="A3" s="1545" t="s">
        <v>1618</v>
      </c>
      <c r="B3" s="834"/>
      <c r="C3" s="834"/>
      <c r="D3" s="834"/>
      <c r="E3" s="841"/>
      <c r="F3" s="841"/>
      <c r="G3" s="835"/>
    </row>
    <row r="4" spans="1:9" x14ac:dyDescent="0.2">
      <c r="A4" s="838" t="s">
        <v>853</v>
      </c>
      <c r="B4" s="837"/>
      <c r="C4" s="837"/>
      <c r="D4" s="837"/>
      <c r="E4" s="842"/>
      <c r="F4" s="843"/>
      <c r="G4" s="844"/>
      <c r="H4" s="21"/>
      <c r="I4" s="21"/>
    </row>
    <row r="5" spans="1:9" s="1631" customFormat="1" ht="57" customHeight="1" x14ac:dyDescent="0.2">
      <c r="A5" s="2401" t="s">
        <v>1630</v>
      </c>
      <c r="B5" s="2402"/>
      <c r="C5" s="2402"/>
      <c r="D5" s="2402"/>
      <c r="E5" s="2402"/>
      <c r="F5" s="2402"/>
      <c r="G5" s="2403"/>
      <c r="H5" s="3"/>
      <c r="I5" s="1630"/>
    </row>
    <row r="6" spans="1:9" s="2" customFormat="1" x14ac:dyDescent="0.2">
      <c r="A6" s="768" t="s">
        <v>228</v>
      </c>
      <c r="B6" s="779"/>
      <c r="C6" s="779"/>
      <c r="D6" s="769"/>
      <c r="E6" s="769"/>
      <c r="F6" s="848"/>
      <c r="G6" s="850"/>
      <c r="H6" s="215"/>
      <c r="I6" s="215"/>
    </row>
    <row r="7" spans="1:9" s="2" customFormat="1" ht="12" customHeight="1" x14ac:dyDescent="0.2">
      <c r="A7" s="780" t="s">
        <v>1058</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816</v>
      </c>
      <c r="B10" s="781"/>
      <c r="C10" s="784"/>
      <c r="D10" s="782"/>
      <c r="E10" s="847">
        <f>+'Expenditures 15-22'!F63+'Expenditures 15-22'!E63</f>
        <v>202573</v>
      </c>
      <c r="F10" s="849"/>
      <c r="G10" s="1098"/>
      <c r="H10" s="215"/>
      <c r="I10" s="215"/>
    </row>
    <row r="11" spans="1:9" s="2" customFormat="1" ht="22.5" customHeight="1" x14ac:dyDescent="0.2">
      <c r="A11" s="2406" t="s">
        <v>2084</v>
      </c>
      <c r="B11" s="2407"/>
      <c r="C11" s="2407"/>
      <c r="D11" s="2408"/>
      <c r="E11" s="1969">
        <v>52662</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46" t="s">
        <v>1643</v>
      </c>
      <c r="B16" s="839"/>
      <c r="C16" s="833"/>
      <c r="D16" s="833"/>
      <c r="E16" s="845"/>
      <c r="F16" s="845"/>
      <c r="G16" s="846"/>
      <c r="H16" s="215"/>
      <c r="I16" s="215"/>
    </row>
    <row r="17" spans="1:9" s="2" customFormat="1" ht="12" customHeight="1" x14ac:dyDescent="0.2">
      <c r="A17" s="391"/>
      <c r="B17" s="390"/>
      <c r="C17" s="214"/>
      <c r="D17" s="771" t="s">
        <v>611</v>
      </c>
      <c r="E17" s="600"/>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12632857</v>
      </c>
      <c r="F19" s="758"/>
      <c r="G19" s="760">
        <f>'Expenditures 15-22'!K33-SUM('Expenditures 15-22'!G33,'Expenditures 15-22'!I33)+'Expenditures 15-22'!D223</f>
        <v>12632857</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1405239</v>
      </c>
      <c r="F21" s="758"/>
      <c r="G21" s="760">
        <f>'Expenditures 15-22'!K42-SUM('Expenditures 15-22'!G42,'Expenditures 15-22'!I42)+'Expenditures 15-22'!K120-SUM('Expenditures 15-22'!G120,'Expenditures 15-22'!I120)+'Expenditures 15-22'!K174-SUM('Expenditures 15-22'!G174,'Expenditures 15-22'!I174)+'Expenditures 15-22'!D232</f>
        <v>1405239</v>
      </c>
      <c r="H21" s="286"/>
      <c r="I21" s="215"/>
    </row>
    <row r="22" spans="1:9" s="2" customFormat="1" ht="12" customHeight="1" x14ac:dyDescent="0.2">
      <c r="A22" s="757" t="s">
        <v>643</v>
      </c>
      <c r="B22" s="753"/>
      <c r="C22" s="752">
        <v>2200</v>
      </c>
      <c r="D22" s="758"/>
      <c r="E22" s="759">
        <f>'Expenditures 15-22'!K47-SUM('Expenditures 15-22'!G47,'Expenditures 15-22'!I47)+'Expenditures 15-22'!D237</f>
        <v>1697001</v>
      </c>
      <c r="F22" s="758"/>
      <c r="G22" s="760">
        <f>'Expenditures 15-22'!K47-SUM('Expenditures 15-22'!G47,'Expenditures 15-22'!I47)+'Expenditures 15-22'!D237</f>
        <v>1697001</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1094288</v>
      </c>
      <c r="F23" s="758"/>
      <c r="G23" s="759">
        <f>'Expenditures 15-22'!K53-SUM('Expenditures 15-22'!G53,'Expenditures 15-22'!I53)+'Expenditures 15-22'!D251+'Expenditures 15-22'!K323-SUM('Expenditures 15-22'!G323,'Expenditures 15-22'!I323)</f>
        <v>1094288</v>
      </c>
      <c r="H23" s="286"/>
      <c r="I23" s="215"/>
    </row>
    <row r="24" spans="1:9" s="2" customFormat="1" ht="12" customHeight="1" x14ac:dyDescent="0.2">
      <c r="A24" s="757" t="s">
        <v>645</v>
      </c>
      <c r="B24" s="753"/>
      <c r="C24" s="752">
        <v>2400</v>
      </c>
      <c r="D24" s="758"/>
      <c r="E24" s="759">
        <f>'Expenditures 15-22'!K57-SUM('Expenditures 15-22'!G57,'Expenditures 15-22'!I57)+'Expenditures 15-22'!D255</f>
        <v>1350519</v>
      </c>
      <c r="F24" s="758"/>
      <c r="G24" s="760">
        <f>'Expenditures 15-22'!K57-SUM('Expenditures 15-22'!G57,'Expenditures 15-22'!I57)+'Expenditures 15-22'!D255</f>
        <v>1350519</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187245</v>
      </c>
      <c r="E26" s="759">
        <f>'Expenditures 15-22'!K122-SUM('Expenditures 15-22'!G122,'Expenditures 15-22'!I122)+E7</f>
        <v>0</v>
      </c>
      <c r="F26" s="759">
        <f>'Expenditures 15-22'!K59-SUM('Expenditures 15-22'!G59,'Expenditures 15-22'!I59)+'Expenditures 15-22'!D257-E7</f>
        <v>187245</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277679</v>
      </c>
      <c r="E27" s="759">
        <f>E8</f>
        <v>0</v>
      </c>
      <c r="F27" s="759">
        <f>'Expenditures 15-22'!K60-SUM('Expenditures 15-22'!G60,'Expenditures 15-22'!I60)+'Expenditures 15-22'!D258-E8</f>
        <v>277679</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1862809</v>
      </c>
      <c r="F28" s="762">
        <f>'Expenditures 15-22'!K61-SUM('Expenditures 15-22'!G61,'Expenditures 15-22'!I61)+'Expenditures 15-22'!K124-SUM('Expenditures 15-22'!G124,'Expenditures 15-22'!I124)+'Expenditures 15-22'!D260-E9</f>
        <v>1862809</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1123866</v>
      </c>
      <c r="F29" s="758"/>
      <c r="G29" s="760">
        <f>'Expenditures 15-22'!K62-SUM('Expenditures 15-22'!G62,'Expenditures 15-22'!I62)+'Expenditures 15-22'!K125-SUM('Expenditures 15-22'!G125,'Expenditures 15-22'!I125)+'Expenditures 15-22'!K176-SUM('Expenditures 15-22'!G176,'Expenditures 15-22'!I176)+'Expenditures 15-22'!D261</f>
        <v>1123866</v>
      </c>
      <c r="H29" s="391"/>
    </row>
    <row r="30" spans="1:9" ht="12" customHeight="1" x14ac:dyDescent="0.2">
      <c r="A30" s="757" t="s">
        <v>106</v>
      </c>
      <c r="B30" s="755"/>
      <c r="C30" s="752">
        <v>2560</v>
      </c>
      <c r="D30" s="758"/>
      <c r="E30" s="759">
        <f>'Expenditures 15-22'!K63-SUM('Expenditures 15-22'!G63,'Expenditures 15-22'!I63)+'Expenditures 15-22'!D262-E10</f>
        <v>318779</v>
      </c>
      <c r="F30" s="758"/>
      <c r="G30" s="759">
        <f>'Expenditures 15-22'!K63-SUM('Expenditures 15-22'!G63,'Expenditures 15-22'!I63)+'Expenditures 15-22'!D262-E10</f>
        <v>318779</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599</v>
      </c>
      <c r="B34" s="755"/>
      <c r="C34" s="752">
        <v>2620</v>
      </c>
      <c r="D34" s="758"/>
      <c r="E34" s="759">
        <f>'Expenditures 15-22'!K68-SUM('Expenditures 15-22'!G68,'Expenditures 15-22'!I68)+'Expenditures 15-22'!D267</f>
        <v>1647</v>
      </c>
      <c r="F34" s="758"/>
      <c r="G34" s="759">
        <f>'Expenditures 15-22'!K68-SUM('Expenditures 15-22'!G68,'Expenditures 15-22'!I68)+'Expenditures 15-22'!D267</f>
        <v>1647</v>
      </c>
    </row>
    <row r="35" spans="1:7" ht="12" customHeight="1" x14ac:dyDescent="0.2">
      <c r="A35" s="757" t="s">
        <v>1227</v>
      </c>
      <c r="B35" s="755"/>
      <c r="C35" s="752">
        <v>2630</v>
      </c>
      <c r="D35" s="758"/>
      <c r="E35" s="759">
        <f>'Expenditures 15-22'!K69-SUM('Expenditures 15-22'!G69,'Expenditures 15-22'!I69)+'Expenditures 15-22'!D268</f>
        <v>53550</v>
      </c>
      <c r="F35" s="758"/>
      <c r="G35" s="759">
        <f>'Expenditures 15-22'!K69-SUM('Expenditures 15-22'!G69,'Expenditures 15-22'!I69)+'Expenditures 15-22'!D268</f>
        <v>53550</v>
      </c>
    </row>
    <row r="36" spans="1:7" ht="12" customHeight="1" x14ac:dyDescent="0.2">
      <c r="A36" s="757" t="s">
        <v>463</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464</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1562</v>
      </c>
      <c r="F38" s="758"/>
      <c r="G38" s="759">
        <f>'Expenditures 15-22'!K73-SUM('Expenditures 15-22'!G73,'Expenditures 15-22'!I73)+'Expenditures 15-22'!K128-SUM('Expenditures 15-22'!G128,'Expenditures 15-22'!I128)+'Expenditures 15-22'!K177-SUM('Expenditures 15-22'!G177,'Expenditures 15-22'!I177)+'Expenditures 15-22'!D272</f>
        <v>1562</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41960</v>
      </c>
      <c r="F39" s="758"/>
      <c r="G39" s="759">
        <f>'Expenditures 15-22'!K75-SUM('Expenditures 15-22'!G75,'Expenditures 15-22'!I75)+'Expenditures 15-22'!K130-SUM('Expenditures 15-22'!G130,'Expenditures 15-22'!I130)+'Expenditures 15-22'!K179-SUM('Expenditures 15-22'!G179,'Expenditures 15-22'!I179)+'Expenditures 15-22'!D274</f>
        <v>41960</v>
      </c>
    </row>
    <row r="40" spans="1:7" ht="12" customHeight="1" x14ac:dyDescent="0.2">
      <c r="A40" s="774" t="s">
        <v>162</v>
      </c>
      <c r="B40" s="775"/>
      <c r="C40" s="776"/>
      <c r="D40" s="762">
        <f>SUM(D19:D39)</f>
        <v>464924</v>
      </c>
      <c r="E40" s="762">
        <f>SUM(E19:E39)</f>
        <v>21584077</v>
      </c>
      <c r="F40" s="762">
        <f>SUM(F19:F39)</f>
        <v>2327733</v>
      </c>
      <c r="G40" s="762">
        <f>SUM(G19:G39)</f>
        <v>19721268</v>
      </c>
    </row>
    <row r="41" spans="1:7" x14ac:dyDescent="0.2">
      <c r="A41" s="286"/>
      <c r="B41" s="215"/>
      <c r="C41" s="287"/>
      <c r="D41" s="2404" t="s">
        <v>601</v>
      </c>
      <c r="E41" s="2405"/>
      <c r="F41" s="766" t="s">
        <v>602</v>
      </c>
      <c r="G41" s="773"/>
    </row>
    <row r="42" spans="1:7" ht="12" customHeight="1" x14ac:dyDescent="0.2">
      <c r="A42" s="286"/>
      <c r="B42" s="215"/>
      <c r="C42" s="287"/>
      <c r="D42" s="767" t="s">
        <v>550</v>
      </c>
      <c r="E42" s="763">
        <f>D40</f>
        <v>464924</v>
      </c>
      <c r="F42" s="767" t="s">
        <v>552</v>
      </c>
      <c r="G42" s="763">
        <f>F40</f>
        <v>2327733</v>
      </c>
    </row>
    <row r="43" spans="1:7" ht="12" customHeight="1" x14ac:dyDescent="0.2">
      <c r="A43" s="286"/>
      <c r="B43" s="215"/>
      <c r="C43" s="287"/>
      <c r="D43" s="767" t="s">
        <v>551</v>
      </c>
      <c r="E43" s="763">
        <f>E40</f>
        <v>21584077</v>
      </c>
      <c r="F43" s="767" t="s">
        <v>551</v>
      </c>
      <c r="G43" s="763">
        <f>G40</f>
        <v>19721268</v>
      </c>
    </row>
    <row r="44" spans="1:7" ht="12" customHeight="1" x14ac:dyDescent="0.2">
      <c r="A44" s="286"/>
      <c r="B44" s="215"/>
      <c r="C44" s="215"/>
      <c r="D44" s="777" t="s">
        <v>1164</v>
      </c>
      <c r="E44" s="778">
        <f>(E42/E43)</f>
        <v>2.1540138130530205E-2</v>
      </c>
      <c r="F44" s="777" t="s">
        <v>1164</v>
      </c>
      <c r="G44" s="778">
        <f>(G42/G43)</f>
        <v>0.11803160932654026</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18" customWidth="1"/>
    <col min="2" max="3" width="9.85546875" style="1898" customWidth="1"/>
    <col min="4" max="4" width="12.5703125" style="1919" customWidth="1"/>
    <col min="5" max="5" width="52.28515625" style="1898" customWidth="1"/>
    <col min="6" max="6" width="9.140625" style="1898"/>
    <col min="7" max="7" width="5.85546875" style="1898" bestFit="1" customWidth="1"/>
    <col min="8" max="16384" width="9.140625" style="1898"/>
  </cols>
  <sheetData>
    <row r="1" spans="1:7" ht="21" customHeight="1" x14ac:dyDescent="0.2">
      <c r="A1" s="2409" t="s">
        <v>1650</v>
      </c>
      <c r="B1" s="2409"/>
      <c r="C1" s="2409"/>
      <c r="D1" s="2409"/>
      <c r="E1" s="2409"/>
    </row>
    <row r="2" spans="1:7" ht="14.25" customHeight="1" x14ac:dyDescent="0.2">
      <c r="A2" s="1896" t="s">
        <v>1651</v>
      </c>
      <c r="B2" s="1896"/>
      <c r="C2" s="1896"/>
      <c r="D2" s="1896"/>
      <c r="E2" s="1897"/>
    </row>
    <row r="3" spans="1:7" ht="15" customHeight="1" x14ac:dyDescent="0.2">
      <c r="A3" s="1896" t="s">
        <v>2010</v>
      </c>
      <c r="B3" s="1896"/>
      <c r="C3" s="1896"/>
      <c r="D3" s="1896"/>
      <c r="E3" s="1897"/>
    </row>
    <row r="4" spans="1:7" ht="3.75" customHeight="1" x14ac:dyDescent="0.2">
      <c r="A4" s="1896"/>
      <c r="B4" s="1896"/>
      <c r="C4" s="1896"/>
      <c r="D4" s="1896"/>
      <c r="E4" s="1897"/>
    </row>
    <row r="5" spans="1:7" ht="15" x14ac:dyDescent="0.25">
      <c r="A5" s="2413" t="s">
        <v>1931</v>
      </c>
      <c r="B5" s="2414"/>
      <c r="C5" s="2414"/>
      <c r="D5" s="2414"/>
      <c r="E5" s="2414"/>
    </row>
    <row r="6" spans="1:7" ht="12" customHeight="1" x14ac:dyDescent="0.25">
      <c r="A6" s="1899"/>
      <c r="B6" s="2415" t="str">
        <f>COVER!A17</f>
        <v>Homewood SD 153</v>
      </c>
      <c r="C6" s="2415"/>
      <c r="D6" s="2415"/>
      <c r="E6" s="1900"/>
    </row>
    <row r="7" spans="1:7" ht="11.25" customHeight="1" x14ac:dyDescent="0.25">
      <c r="A7" s="1899"/>
      <c r="B7" s="2416">
        <f>COVER!A13</f>
        <v>7016153002</v>
      </c>
      <c r="C7" s="2416"/>
      <c r="D7" s="2416"/>
      <c r="E7" s="1900"/>
    </row>
    <row r="8" spans="1:7" ht="34.5" customHeight="1" x14ac:dyDescent="0.2">
      <c r="A8" s="1921" t="s">
        <v>1652</v>
      </c>
      <c r="B8" s="1901" t="s">
        <v>1653</v>
      </c>
      <c r="C8" s="1901" t="s">
        <v>1654</v>
      </c>
      <c r="D8" s="1902" t="s">
        <v>1655</v>
      </c>
      <c r="E8" s="1901" t="s">
        <v>1656</v>
      </c>
      <c r="G8" s="1920" t="b">
        <v>0</v>
      </c>
    </row>
    <row r="9" spans="1:7" ht="15.75" customHeight="1" x14ac:dyDescent="0.2">
      <c r="A9" s="1922" t="s">
        <v>1926</v>
      </c>
      <c r="B9" s="1903"/>
      <c r="C9" s="1903"/>
      <c r="D9" s="1904"/>
      <c r="E9" s="1905"/>
    </row>
    <row r="10" spans="1:7" ht="27.75" customHeight="1" x14ac:dyDescent="0.2">
      <c r="A10" s="1906" t="s">
        <v>1728</v>
      </c>
      <c r="B10" s="1907"/>
      <c r="C10" s="1907"/>
      <c r="D10" s="1970" t="s">
        <v>1657</v>
      </c>
      <c r="E10" s="1908" t="s">
        <v>1658</v>
      </c>
    </row>
    <row r="11" spans="1:7" ht="12" customHeight="1" x14ac:dyDescent="0.2">
      <c r="A11" s="1909" t="s">
        <v>1659</v>
      </c>
      <c r="B11" s="1910"/>
      <c r="C11" s="1910"/>
      <c r="D11" s="1911"/>
      <c r="E11" s="1912"/>
    </row>
    <row r="12" spans="1:7" ht="12" customHeight="1" x14ac:dyDescent="0.2">
      <c r="A12" s="1909" t="s">
        <v>1660</v>
      </c>
      <c r="B12" s="1910"/>
      <c r="C12" s="1910"/>
      <c r="D12" s="1913"/>
      <c r="E12" s="1912"/>
    </row>
    <row r="13" spans="1:7" ht="12" customHeight="1" x14ac:dyDescent="0.2">
      <c r="A13" s="1909" t="s">
        <v>1661</v>
      </c>
      <c r="B13" s="1910"/>
      <c r="C13" s="1910"/>
      <c r="D13" s="1913"/>
      <c r="E13" s="1912"/>
    </row>
    <row r="14" spans="1:7" ht="12" customHeight="1" x14ac:dyDescent="0.2">
      <c r="A14" s="1909" t="s">
        <v>1662</v>
      </c>
      <c r="B14" s="1910"/>
      <c r="C14" s="1910"/>
      <c r="D14" s="1913"/>
      <c r="E14" s="1912"/>
    </row>
    <row r="15" spans="1:7" ht="12" customHeight="1" x14ac:dyDescent="0.2">
      <c r="A15" s="1909" t="s">
        <v>1663</v>
      </c>
      <c r="B15" s="1910"/>
      <c r="C15" s="1910"/>
      <c r="D15" s="1913"/>
      <c r="E15" s="1912"/>
    </row>
    <row r="16" spans="1:7" ht="12" customHeight="1" x14ac:dyDescent="0.2">
      <c r="A16" s="1909" t="s">
        <v>1664</v>
      </c>
      <c r="B16" s="1910"/>
      <c r="C16" s="1910"/>
      <c r="D16" s="1913"/>
      <c r="E16" s="1912"/>
    </row>
    <row r="17" spans="1:11" ht="12" customHeight="1" x14ac:dyDescent="0.2">
      <c r="A17" s="1909" t="s">
        <v>1665</v>
      </c>
      <c r="B17" s="1910"/>
      <c r="C17" s="1910"/>
      <c r="D17" s="1913"/>
      <c r="E17" s="1912"/>
    </row>
    <row r="18" spans="1:11" ht="12" customHeight="1" x14ac:dyDescent="0.2">
      <c r="A18" s="1909" t="s">
        <v>1666</v>
      </c>
      <c r="B18" s="1910"/>
      <c r="C18" s="1910"/>
      <c r="D18" s="1913"/>
      <c r="E18" s="1912"/>
    </row>
    <row r="19" spans="1:11" ht="12" customHeight="1" x14ac:dyDescent="0.2">
      <c r="A19" s="1909" t="s">
        <v>1911</v>
      </c>
      <c r="B19" s="1910" t="s">
        <v>2089</v>
      </c>
      <c r="C19" s="1910" t="s">
        <v>2089</v>
      </c>
      <c r="D19" s="1913" t="s">
        <v>2098</v>
      </c>
      <c r="E19" s="1912" t="s">
        <v>2205</v>
      </c>
    </row>
    <row r="20" spans="1:11" ht="12" customHeight="1" x14ac:dyDescent="0.2">
      <c r="A20" s="1909" t="s">
        <v>1912</v>
      </c>
      <c r="B20" s="1910" t="s">
        <v>2089</v>
      </c>
      <c r="C20" s="1910" t="s">
        <v>2089</v>
      </c>
      <c r="D20" s="1913" t="s">
        <v>2098</v>
      </c>
      <c r="E20" s="1912" t="s">
        <v>2123</v>
      </c>
    </row>
    <row r="21" spans="1:11" ht="12" customHeight="1" x14ac:dyDescent="0.2">
      <c r="A21" s="1909" t="s">
        <v>1913</v>
      </c>
      <c r="B21" s="1910"/>
      <c r="C21" s="1910"/>
      <c r="D21" s="1913"/>
      <c r="E21" s="1912"/>
    </row>
    <row r="22" spans="1:11" ht="12" customHeight="1" x14ac:dyDescent="0.2">
      <c r="A22" s="1909" t="s">
        <v>1914</v>
      </c>
      <c r="B22" s="1910"/>
      <c r="C22" s="1910"/>
      <c r="D22" s="1913"/>
      <c r="E22" s="1912"/>
    </row>
    <row r="23" spans="1:11" ht="12" customHeight="1" x14ac:dyDescent="0.2">
      <c r="A23" s="1909" t="s">
        <v>1915</v>
      </c>
      <c r="B23" s="1910"/>
      <c r="C23" s="1910"/>
      <c r="D23" s="1913"/>
      <c r="E23" s="1912"/>
    </row>
    <row r="24" spans="1:11" ht="12" customHeight="1" x14ac:dyDescent="0.2">
      <c r="A24" s="1909" t="s">
        <v>1916</v>
      </c>
      <c r="B24" s="1910"/>
      <c r="C24" s="1910"/>
      <c r="D24" s="1913"/>
      <c r="E24" s="1912"/>
    </row>
    <row r="25" spans="1:11" ht="12" customHeight="1" x14ac:dyDescent="0.2">
      <c r="A25" s="1909" t="s">
        <v>1917</v>
      </c>
      <c r="B25" s="1910"/>
      <c r="C25" s="1910"/>
      <c r="D25" s="1913"/>
      <c r="E25" s="1912"/>
    </row>
    <row r="26" spans="1:11" ht="12" customHeight="1" x14ac:dyDescent="0.2">
      <c r="A26" s="1909" t="s">
        <v>1918</v>
      </c>
      <c r="B26" s="1910" t="s">
        <v>2089</v>
      </c>
      <c r="C26" s="1910" t="s">
        <v>2089</v>
      </c>
      <c r="D26" s="1913" t="s">
        <v>2098</v>
      </c>
      <c r="E26" s="1912" t="s">
        <v>2122</v>
      </c>
    </row>
    <row r="27" spans="1:11" x14ac:dyDescent="0.2">
      <c r="A27" s="1909" t="s">
        <v>1919</v>
      </c>
      <c r="B27" s="1910"/>
      <c r="C27" s="1910"/>
      <c r="D27" s="1913"/>
      <c r="E27" s="1912"/>
    </row>
    <row r="28" spans="1:11" ht="12" customHeight="1" x14ac:dyDescent="0.2">
      <c r="A28" s="1909" t="s">
        <v>1920</v>
      </c>
      <c r="B28" s="1910"/>
      <c r="C28" s="1910"/>
      <c r="D28" s="1913"/>
      <c r="E28" s="1912"/>
    </row>
    <row r="29" spans="1:11" ht="12" customHeight="1" x14ac:dyDescent="0.2">
      <c r="A29" s="1909" t="s">
        <v>1921</v>
      </c>
      <c r="B29" s="1910"/>
      <c r="C29" s="1910"/>
      <c r="D29" s="1913"/>
      <c r="E29" s="1912"/>
    </row>
    <row r="30" spans="1:11" ht="12" customHeight="1" x14ac:dyDescent="0.2">
      <c r="A30" s="1909" t="s">
        <v>1922</v>
      </c>
      <c r="B30" s="1910"/>
      <c r="C30" s="1910"/>
      <c r="D30" s="1913"/>
      <c r="E30" s="1912"/>
    </row>
    <row r="31" spans="1:11" ht="12" customHeight="1" x14ac:dyDescent="0.2">
      <c r="A31" s="1909" t="s">
        <v>1923</v>
      </c>
      <c r="B31" s="1910"/>
      <c r="C31" s="1910"/>
      <c r="D31" s="1913"/>
      <c r="E31" s="1912"/>
      <c r="K31" s="1923"/>
    </row>
    <row r="32" spans="1:11" ht="12" customHeight="1" x14ac:dyDescent="0.2">
      <c r="A32" s="1909" t="s">
        <v>1924</v>
      </c>
      <c r="B32" s="1910"/>
      <c r="C32" s="1910"/>
      <c r="D32" s="1913"/>
      <c r="E32" s="1912"/>
    </row>
    <row r="33" spans="1:5" ht="12" customHeight="1" x14ac:dyDescent="0.2">
      <c r="A33" s="1909" t="s">
        <v>1925</v>
      </c>
      <c r="B33" s="1910"/>
      <c r="C33" s="1910"/>
      <c r="D33" s="1913"/>
      <c r="E33" s="1912"/>
    </row>
    <row r="34" spans="1:5" ht="12" customHeight="1" x14ac:dyDescent="0.25">
      <c r="A34" s="1914"/>
      <c r="B34" s="1914"/>
      <c r="C34" s="1914"/>
      <c r="D34" s="1914"/>
      <c r="E34" s="1914"/>
    </row>
    <row r="35" spans="1:5" ht="12" customHeight="1" x14ac:dyDescent="0.2">
      <c r="A35" s="1915"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16"/>
      <c r="B39" s="1916"/>
      <c r="C39" s="1916"/>
      <c r="D39" s="1916"/>
      <c r="E39" s="1916"/>
    </row>
    <row r="40" spans="1:5" s="1914" customFormat="1" ht="12" customHeight="1" x14ac:dyDescent="0.25">
      <c r="A40" s="1917" t="s">
        <v>1667</v>
      </c>
      <c r="B40" s="2425"/>
      <c r="C40" s="2425"/>
      <c r="D40" s="2425"/>
      <c r="E40" s="2426"/>
    </row>
    <row r="41" spans="1:5" s="1914" customFormat="1" ht="12" customHeight="1" x14ac:dyDescent="0.25">
      <c r="A41" s="2427"/>
      <c r="B41" s="2428"/>
      <c r="C41" s="2428"/>
      <c r="D41" s="2428"/>
      <c r="E41" s="2429"/>
    </row>
    <row r="42" spans="1:5" s="1914" customFormat="1" ht="12" customHeight="1" x14ac:dyDescent="0.25">
      <c r="A42" s="2427"/>
      <c r="B42" s="2428"/>
      <c r="C42" s="2428"/>
      <c r="D42" s="2428"/>
      <c r="E42" s="2429"/>
    </row>
    <row r="43" spans="1:5" s="1914" customFormat="1" ht="15" x14ac:dyDescent="0.25">
      <c r="A43" s="2410"/>
      <c r="B43" s="2411"/>
      <c r="C43" s="2411"/>
      <c r="D43" s="2411"/>
      <c r="E43" s="2412"/>
    </row>
    <row r="44" spans="1:5" s="1914" customFormat="1" ht="12" hidden="1" customHeight="1" x14ac:dyDescent="0.25">
      <c r="A44" s="2410"/>
      <c r="B44" s="2411"/>
      <c r="C44" s="2411"/>
      <c r="D44" s="2411"/>
      <c r="E44" s="2412"/>
    </row>
    <row r="45" spans="1:5" s="1914" customFormat="1" ht="12" customHeight="1" x14ac:dyDescent="0.25"/>
    <row r="46" spans="1:5" s="1914" customFormat="1" ht="9.75" customHeight="1" x14ac:dyDescent="0.25"/>
    <row r="47" spans="1:5" s="1914" customFormat="1" ht="13.5" customHeight="1" x14ac:dyDescent="0.25"/>
    <row r="48" spans="1:5" s="1914" customFormat="1" ht="15" x14ac:dyDescent="0.25"/>
    <row r="49" spans="1:1" s="1914" customFormat="1" ht="15" hidden="1" x14ac:dyDescent="0.25">
      <c r="A49" s="1914" t="b">
        <v>0</v>
      </c>
    </row>
    <row r="50" spans="1:1" s="1914" customFormat="1" ht="15" x14ac:dyDescent="0.25"/>
    <row r="51" spans="1:1" s="1914" customFormat="1" ht="15" x14ac:dyDescent="0.25"/>
    <row r="52" spans="1:1" s="1914" customFormat="1" ht="15" x14ac:dyDescent="0.25"/>
    <row r="53" spans="1:1" s="1914" customFormat="1" ht="15" x14ac:dyDescent="0.25"/>
    <row r="54" spans="1:1" s="1914" customFormat="1" ht="15" x14ac:dyDescent="0.25"/>
    <row r="55" spans="1:1" s="1914" customFormat="1" ht="15" x14ac:dyDescent="0.25"/>
    <row r="56" spans="1:1" s="1914" customFormat="1" ht="15" x14ac:dyDescent="0.25"/>
    <row r="57" spans="1:1" s="1914" customFormat="1" ht="15" x14ac:dyDescent="0.25"/>
    <row r="58" spans="1:1" s="1914" customFormat="1" ht="15" x14ac:dyDescent="0.25"/>
    <row r="59" spans="1:1" s="1914" customFormat="1" ht="15" x14ac:dyDescent="0.25"/>
    <row r="60" spans="1:1" s="1914" customFormat="1" ht="15" x14ac:dyDescent="0.25"/>
    <row r="61" spans="1:1" s="1914" customFormat="1" ht="15" x14ac:dyDescent="0.25"/>
    <row r="62" spans="1:1" s="1914" customFormat="1" ht="15" x14ac:dyDescent="0.25"/>
    <row r="63" spans="1:1" s="1914" customFormat="1" ht="15" x14ac:dyDescent="0.25"/>
    <row r="64" spans="1:1" s="1914" customFormat="1" ht="15" x14ac:dyDescent="0.25"/>
    <row r="65" s="1914" customFormat="1" ht="15" x14ac:dyDescent="0.25"/>
    <row r="66" s="1914" customFormat="1" ht="15" x14ac:dyDescent="0.25"/>
    <row r="67" s="1914" customFormat="1" ht="15" x14ac:dyDescent="0.25"/>
    <row r="68" s="1914" customFormat="1" ht="15" x14ac:dyDescent="0.25"/>
    <row r="69" s="1914" customFormat="1" ht="15" x14ac:dyDescent="0.25"/>
    <row r="70" s="1914" customFormat="1" ht="15" x14ac:dyDescent="0.25"/>
    <row r="71" s="1914" customFormat="1" ht="15" x14ac:dyDescent="0.25"/>
    <row r="72" s="1914" customFormat="1" ht="15" x14ac:dyDescent="0.25"/>
    <row r="73" s="1914" customFormat="1" ht="15" x14ac:dyDescent="0.25"/>
    <row r="74" s="1914" customFormat="1" ht="15" x14ac:dyDescent="0.25"/>
    <row r="75" s="1914" customFormat="1" ht="15" x14ac:dyDescent="0.25"/>
    <row r="76" s="1914" customFormat="1" ht="15" x14ac:dyDescent="0.25"/>
    <row r="77" s="1914" customFormat="1" ht="15" x14ac:dyDescent="0.25"/>
    <row r="78" s="1914" customFormat="1" ht="15" x14ac:dyDescent="0.25"/>
    <row r="79" s="1914" customFormat="1" ht="15" x14ac:dyDescent="0.25"/>
    <row r="80" s="1914" customFormat="1" ht="15" x14ac:dyDescent="0.25"/>
    <row r="81" s="1914" customFormat="1" ht="15" x14ac:dyDescent="0.25"/>
    <row r="82" s="1914" customFormat="1" ht="15" x14ac:dyDescent="0.25"/>
    <row r="83" s="1914" customFormat="1" ht="15" x14ac:dyDescent="0.25"/>
    <row r="84" s="1914" customFormat="1" ht="15" x14ac:dyDescent="0.25"/>
    <row r="85" s="1914" customFormat="1" ht="15" x14ac:dyDescent="0.25"/>
    <row r="86" s="1914" customFormat="1" ht="15" x14ac:dyDescent="0.25"/>
    <row r="87" s="1914" customFormat="1" ht="15" x14ac:dyDescent="0.25"/>
    <row r="88" s="1914" customFormat="1" ht="15" x14ac:dyDescent="0.25"/>
    <row r="89" s="1914" customFormat="1" ht="15" x14ac:dyDescent="0.25"/>
    <row r="90" s="1914" customFormat="1" ht="15" x14ac:dyDescent="0.25"/>
    <row r="91" s="1914" customFormat="1" ht="15" x14ac:dyDescent="0.25"/>
    <row r="92" s="1914" customFormat="1" ht="15" x14ac:dyDescent="0.25"/>
    <row r="93" s="1914" customFormat="1" ht="15" x14ac:dyDescent="0.25"/>
    <row r="94" s="1914" customFormat="1" ht="15" x14ac:dyDescent="0.25"/>
    <row r="95" s="1914" customFormat="1" ht="15" x14ac:dyDescent="0.25"/>
    <row r="96" s="1914" customFormat="1" ht="15" x14ac:dyDescent="0.25"/>
    <row r="97" s="191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20" sqref="H20"/>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435" t="str">
        <f>COVER!A17</f>
        <v>Homewood SD 153</v>
      </c>
      <c r="J6" s="2436"/>
    </row>
    <row r="7" spans="1:10" x14ac:dyDescent="0.2">
      <c r="A7" s="2437" t="s">
        <v>1014</v>
      </c>
      <c r="B7" s="2438"/>
      <c r="C7" s="2438"/>
      <c r="D7" s="2438"/>
      <c r="E7" s="2439"/>
      <c r="F7" s="1583"/>
      <c r="G7" s="1572"/>
      <c r="H7" s="1582" t="s">
        <v>430</v>
      </c>
      <c r="I7" s="2440">
        <f>COVER!A13</f>
        <v>7016153002</v>
      </c>
      <c r="J7" s="2440"/>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2011</v>
      </c>
      <c r="F9" s="1593"/>
      <c r="G9" s="1593"/>
      <c r="H9" s="1594" t="s">
        <v>2012</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441" t="s">
        <v>559</v>
      </c>
      <c r="B11" s="2442"/>
      <c r="C11" s="2443"/>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434177</v>
      </c>
      <c r="F12" s="1611"/>
      <c r="G12" s="1610">
        <f t="shared" ref="G12:G18" si="0">SUM(E12:F12)</f>
        <v>434177</v>
      </c>
      <c r="H12" s="1612">
        <v>499244</v>
      </c>
      <c r="I12" s="1611"/>
      <c r="J12" s="1610">
        <f t="shared" ref="J12:J18" si="1">SUM(H12:I12)</f>
        <v>499244</v>
      </c>
    </row>
    <row r="13" spans="1:10" ht="15" customHeight="1" x14ac:dyDescent="0.2">
      <c r="A13" s="1606">
        <v>2</v>
      </c>
      <c r="B13" s="1607" t="s">
        <v>45</v>
      </c>
      <c r="C13" s="1608"/>
      <c r="D13" s="1609">
        <v>2330</v>
      </c>
      <c r="E13" s="1610">
        <f>'Expenditures 15-22'!K51</f>
        <v>204498</v>
      </c>
      <c r="F13" s="1611"/>
      <c r="G13" s="1610">
        <f t="shared" si="0"/>
        <v>204498</v>
      </c>
      <c r="H13" s="1612">
        <v>205235</v>
      </c>
      <c r="I13" s="1611"/>
      <c r="J13" s="1610">
        <f t="shared" si="1"/>
        <v>205235</v>
      </c>
    </row>
    <row r="14" spans="1:10" ht="15" customHeight="1" x14ac:dyDescent="0.2">
      <c r="A14" s="1606">
        <v>3</v>
      </c>
      <c r="B14" s="1607" t="s">
        <v>46</v>
      </c>
      <c r="C14" s="1608"/>
      <c r="D14" s="1613">
        <v>2490</v>
      </c>
      <c r="E14" s="1610">
        <f>'Expenditures 15-22'!K56</f>
        <v>82366</v>
      </c>
      <c r="F14" s="1611"/>
      <c r="G14" s="1610">
        <f t="shared" si="0"/>
        <v>82366</v>
      </c>
      <c r="H14" s="1612">
        <v>67336</v>
      </c>
      <c r="I14" s="1611"/>
      <c r="J14" s="1610">
        <f t="shared" si="1"/>
        <v>67336</v>
      </c>
    </row>
    <row r="15" spans="1:10" ht="15" customHeight="1" x14ac:dyDescent="0.2">
      <c r="A15" s="1606">
        <v>4</v>
      </c>
      <c r="B15" s="1607" t="s">
        <v>1234</v>
      </c>
      <c r="C15" s="1608"/>
      <c r="D15" s="1609">
        <v>2510</v>
      </c>
      <c r="E15" s="1610">
        <f>'Expenditures 15-22'!K59</f>
        <v>179860</v>
      </c>
      <c r="F15" s="1610">
        <f>'Expenditures 15-22'!K122</f>
        <v>0</v>
      </c>
      <c r="G15" s="1610">
        <f t="shared" si="0"/>
        <v>179860</v>
      </c>
      <c r="H15" s="1612">
        <v>186692</v>
      </c>
      <c r="I15" s="1612"/>
      <c r="J15" s="1610">
        <f t="shared" si="1"/>
        <v>186692</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1226</v>
      </c>
      <c r="C17" s="1608"/>
      <c r="D17" s="1609">
        <v>2610</v>
      </c>
      <c r="E17" s="1610">
        <f>'Expenditures 15-22'!K67</f>
        <v>0</v>
      </c>
      <c r="F17" s="1611"/>
      <c r="G17" s="1610">
        <f t="shared" si="0"/>
        <v>0</v>
      </c>
      <c r="H17" s="1612"/>
      <c r="I17" s="1611"/>
      <c r="J17" s="1610">
        <f t="shared" si="1"/>
        <v>0</v>
      </c>
    </row>
    <row r="18" spans="1:10" ht="22.5" customHeight="1" x14ac:dyDescent="0.2">
      <c r="A18" s="1887">
        <v>7</v>
      </c>
      <c r="B18" s="2444" t="s">
        <v>8</v>
      </c>
      <c r="C18" s="2445"/>
      <c r="D18" s="2446"/>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900901</v>
      </c>
      <c r="F19" s="1618">
        <f t="shared" si="2"/>
        <v>0</v>
      </c>
      <c r="G19" s="1618">
        <f t="shared" si="2"/>
        <v>900901</v>
      </c>
      <c r="H19" s="1618">
        <f t="shared" si="2"/>
        <v>958507</v>
      </c>
      <c r="I19" s="1618">
        <f t="shared" si="2"/>
        <v>0</v>
      </c>
      <c r="J19" s="1618">
        <f t="shared" si="2"/>
        <v>958507</v>
      </c>
    </row>
    <row r="20" spans="1:10" ht="25.5" customHeight="1" thickTop="1" x14ac:dyDescent="0.2">
      <c r="A20" s="1606">
        <v>9</v>
      </c>
      <c r="B20" s="2447" t="s">
        <v>2015</v>
      </c>
      <c r="C20" s="2445"/>
      <c r="D20" s="2446"/>
      <c r="E20" s="1619"/>
      <c r="F20" s="1619"/>
      <c r="G20" s="1619"/>
      <c r="H20" s="1619"/>
      <c r="I20" s="1619"/>
      <c r="J20" s="1620">
        <f>IF(AND(G19&gt;0,J19&gt;0),(((J19-G19)/G19)),"Enter Budget Data")</f>
        <v>6.3942652966308175E-2</v>
      </c>
    </row>
    <row r="21" spans="1:10" ht="9" customHeight="1" x14ac:dyDescent="0.2">
      <c r="B21" s="1621"/>
    </row>
    <row r="22" spans="1:10" x14ac:dyDescent="0.2">
      <c r="A22" s="1622" t="s">
        <v>139</v>
      </c>
      <c r="B22" s="1621"/>
    </row>
    <row r="23" spans="1:10" x14ac:dyDescent="0.2">
      <c r="A23" s="1574" t="s">
        <v>2013</v>
      </c>
      <c r="B23" s="1621"/>
    </row>
    <row r="24" spans="1:10" x14ac:dyDescent="0.2">
      <c r="A24" s="1574" t="s">
        <v>2014</v>
      </c>
      <c r="B24" s="1621"/>
    </row>
    <row r="25" spans="1:10" x14ac:dyDescent="0.2">
      <c r="A25" s="1623"/>
      <c r="B25" s="1621"/>
    </row>
    <row r="26" spans="1:10" ht="20.100000000000001" customHeight="1" x14ac:dyDescent="0.2">
      <c r="B26" s="1621"/>
      <c r="C26" s="2452"/>
      <c r="D26" s="2452"/>
      <c r="E26" s="1886"/>
      <c r="F26" s="2451"/>
      <c r="G26" s="2451"/>
    </row>
    <row r="27" spans="1:10" x14ac:dyDescent="0.2">
      <c r="B27" s="1621"/>
      <c r="C27" s="1881" t="s">
        <v>1198</v>
      </c>
      <c r="D27" s="1882"/>
      <c r="E27" s="1883"/>
      <c r="F27" s="2448" t="s">
        <v>1890</v>
      </c>
      <c r="G27" s="2448"/>
    </row>
    <row r="28" spans="1:10" ht="28.5" customHeight="1" x14ac:dyDescent="0.2">
      <c r="B28" s="1621"/>
      <c r="C28" s="2450" t="s">
        <v>2102</v>
      </c>
      <c r="D28" s="2450"/>
      <c r="E28" s="1885"/>
      <c r="F28" s="2450" t="s">
        <v>2103</v>
      </c>
      <c r="G28" s="2450"/>
    </row>
    <row r="29" spans="1:10" x14ac:dyDescent="0.2">
      <c r="B29" s="1621"/>
      <c r="C29" s="1879" t="s">
        <v>2022</v>
      </c>
      <c r="E29" s="1884"/>
      <c r="F29" s="2449" t="s">
        <v>1891</v>
      </c>
      <c r="G29" s="2449"/>
    </row>
    <row r="30" spans="1:10" ht="9" customHeight="1" x14ac:dyDescent="0.2">
      <c r="B30" s="1621"/>
      <c r="C30" s="1878"/>
      <c r="E30" s="1880"/>
      <c r="F30" s="1877"/>
      <c r="G30" s="1877"/>
    </row>
    <row r="31" spans="1:10" ht="15" customHeight="1" x14ac:dyDescent="0.2">
      <c r="A31" s="1574"/>
      <c r="B31" s="1624" t="s">
        <v>1199</v>
      </c>
    </row>
    <row r="32" spans="1:10" ht="9" customHeight="1" x14ac:dyDescent="0.2">
      <c r="A32" s="1574"/>
      <c r="B32" s="1622"/>
    </row>
    <row r="33" spans="1:10" ht="12.75" customHeight="1" x14ac:dyDescent="0.2">
      <c r="A33" s="1574"/>
      <c r="B33" s="1625"/>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26"/>
    </row>
    <row r="36" spans="1:10" ht="13.5" customHeight="1" x14ac:dyDescent="0.2">
      <c r="B36" s="1625"/>
      <c r="C36" s="2434" t="s">
        <v>2087</v>
      </c>
      <c r="D36" s="2433"/>
      <c r="E36" s="2433"/>
      <c r="F36" s="2433"/>
      <c r="G36" s="2433"/>
      <c r="H36" s="2433"/>
      <c r="I36" s="2433"/>
      <c r="J36" s="1627"/>
    </row>
    <row r="37" spans="1:10" ht="22.5" customHeight="1" x14ac:dyDescent="0.2">
      <c r="C37" s="2433"/>
      <c r="D37" s="2433"/>
      <c r="E37" s="2433"/>
      <c r="F37" s="2433"/>
      <c r="G37" s="2433"/>
      <c r="H37" s="2433"/>
      <c r="I37" s="2433"/>
      <c r="J37" s="1627"/>
    </row>
    <row r="38" spans="1:10" ht="7.5" customHeight="1" x14ac:dyDescent="0.2">
      <c r="C38" s="1626"/>
      <c r="D38" s="1628"/>
      <c r="E38" s="1629"/>
      <c r="F38" s="1971"/>
      <c r="G38" s="1629"/>
    </row>
    <row r="39" spans="1:10" ht="13.5" customHeight="1" x14ac:dyDescent="0.2">
      <c r="B39" s="1625" t="s">
        <v>2089</v>
      </c>
      <c r="C39" s="2430" t="s">
        <v>1027</v>
      </c>
      <c r="D39" s="2431"/>
      <c r="E39" s="2431"/>
      <c r="F39" s="2431"/>
      <c r="G39" s="2431"/>
      <c r="H39" s="2431"/>
      <c r="I39" s="2431"/>
    </row>
    <row r="40" spans="1:10" ht="13.35" customHeight="1" x14ac:dyDescent="0.2">
      <c r="A40" s="1574"/>
      <c r="C40" s="1888"/>
      <c r="D40" s="1888"/>
      <c r="E40" s="1888"/>
      <c r="F40" s="1888"/>
      <c r="G40" s="1888"/>
      <c r="H40" s="1888"/>
      <c r="I40" s="188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J71"/>
  <sheetViews>
    <sheetView showGridLines="0" topLeftCell="A28" zoomScale="110" zoomScaleNormal="110" workbookViewId="0">
      <selection activeCell="C56" sqref="C56"/>
    </sheetView>
  </sheetViews>
  <sheetFormatPr defaultRowHeight="12.75" x14ac:dyDescent="0.2"/>
  <cols>
    <col min="1" max="2" width="6.42578125" customWidth="1"/>
    <col min="3" max="3" width="7.42578125" customWidth="1"/>
    <col min="4" max="4" width="12.7109375" customWidth="1"/>
    <col min="5" max="5" width="10.7109375" customWidth="1"/>
    <col min="6" max="6" width="14" bestFit="1" customWidth="1"/>
    <col min="7" max="7" width="12.5703125" bestFit="1" customWidth="1"/>
    <col min="10" max="10" width="12.5703125" bestFit="1" customWidth="1"/>
  </cols>
  <sheetData>
    <row r="2" spans="1:10" x14ac:dyDescent="0.2">
      <c r="A2" s="133" t="s">
        <v>294</v>
      </c>
    </row>
    <row r="3" spans="1:10" x14ac:dyDescent="0.2">
      <c r="A3" t="s">
        <v>295</v>
      </c>
    </row>
    <row r="5" spans="1:10" x14ac:dyDescent="0.2">
      <c r="A5" s="2087" t="s">
        <v>2124</v>
      </c>
    </row>
    <row r="6" spans="1:10" x14ac:dyDescent="0.2">
      <c r="A6" s="386"/>
      <c r="B6" s="12" t="s">
        <v>2127</v>
      </c>
    </row>
    <row r="7" spans="1:10" x14ac:dyDescent="0.2">
      <c r="A7" s="386"/>
      <c r="C7" s="12" t="s">
        <v>2126</v>
      </c>
    </row>
    <row r="8" spans="1:10" ht="13.5" thickBot="1" x14ac:dyDescent="0.25">
      <c r="A8" s="386"/>
      <c r="D8" s="12" t="s">
        <v>2128</v>
      </c>
      <c r="J8" s="2088">
        <v>225</v>
      </c>
    </row>
    <row r="9" spans="1:10" ht="13.5" thickTop="1" x14ac:dyDescent="0.2">
      <c r="A9" s="387"/>
    </row>
    <row r="10" spans="1:10" x14ac:dyDescent="0.2">
      <c r="A10" s="387"/>
      <c r="B10" s="12" t="s">
        <v>2125</v>
      </c>
    </row>
    <row r="11" spans="1:10" x14ac:dyDescent="0.2">
      <c r="A11" s="387"/>
      <c r="C11" s="12" t="s">
        <v>2126</v>
      </c>
    </row>
    <row r="12" spans="1:10" ht="13.5" thickBot="1" x14ac:dyDescent="0.25">
      <c r="A12" s="387"/>
      <c r="D12" s="12" t="s">
        <v>2128</v>
      </c>
      <c r="J12" s="2088">
        <v>4930</v>
      </c>
    </row>
    <row r="13" spans="1:10" ht="13.5" thickTop="1" x14ac:dyDescent="0.2">
      <c r="A13" s="387"/>
    </row>
    <row r="14" spans="1:10" x14ac:dyDescent="0.2">
      <c r="A14" s="387"/>
      <c r="B14" s="12" t="s">
        <v>2129</v>
      </c>
    </row>
    <row r="15" spans="1:10" x14ac:dyDescent="0.2">
      <c r="A15" s="387"/>
      <c r="C15" s="12" t="s">
        <v>2126</v>
      </c>
    </row>
    <row r="16" spans="1:10" ht="13.5" thickBot="1" x14ac:dyDescent="0.25">
      <c r="A16" s="387"/>
      <c r="D16" s="12" t="s">
        <v>2128</v>
      </c>
      <c r="J16" s="2088">
        <v>11234</v>
      </c>
    </row>
    <row r="17" spans="1:10" ht="13.5" thickTop="1" x14ac:dyDescent="0.2">
      <c r="A17" s="387"/>
    </row>
    <row r="18" spans="1:10" x14ac:dyDescent="0.2">
      <c r="A18" s="387"/>
      <c r="C18" s="12" t="s">
        <v>2130</v>
      </c>
    </row>
    <row r="19" spans="1:10" ht="13.5" thickBot="1" x14ac:dyDescent="0.25">
      <c r="A19" s="387"/>
      <c r="D19" s="12" t="s">
        <v>2131</v>
      </c>
      <c r="J19" s="2088">
        <v>50584</v>
      </c>
    </row>
    <row r="20" spans="1:10" ht="13.5" thickTop="1" x14ac:dyDescent="0.2">
      <c r="A20" s="387"/>
    </row>
    <row r="21" spans="1:10" x14ac:dyDescent="0.2">
      <c r="A21" s="2087" t="s">
        <v>2132</v>
      </c>
    </row>
    <row r="22" spans="1:10" x14ac:dyDescent="0.2">
      <c r="A22" s="387"/>
      <c r="B22" s="12" t="s">
        <v>2133</v>
      </c>
    </row>
    <row r="23" spans="1:10" x14ac:dyDescent="0.2">
      <c r="A23" s="387"/>
      <c r="C23" s="12" t="s">
        <v>2126</v>
      </c>
    </row>
    <row r="24" spans="1:10" x14ac:dyDescent="0.2">
      <c r="A24" s="387"/>
      <c r="D24" s="12" t="s">
        <v>2137</v>
      </c>
      <c r="J24" s="2089">
        <v>76484</v>
      </c>
    </row>
    <row r="25" spans="1:10" x14ac:dyDescent="0.2">
      <c r="A25" s="387"/>
      <c r="D25" s="12" t="s">
        <v>2134</v>
      </c>
      <c r="J25" s="2091">
        <v>37</v>
      </c>
    </row>
    <row r="26" spans="1:10" x14ac:dyDescent="0.2">
      <c r="A26" s="387"/>
      <c r="D26" s="12" t="s">
        <v>2135</v>
      </c>
      <c r="J26" s="2092">
        <v>3122</v>
      </c>
    </row>
    <row r="27" spans="1:10" ht="13.5" thickBot="1" x14ac:dyDescent="0.25">
      <c r="A27" s="387"/>
      <c r="D27" s="12" t="s">
        <v>162</v>
      </c>
      <c r="J27" s="2088">
        <f>SUM(J24:J26)</f>
        <v>79643</v>
      </c>
    </row>
    <row r="28" spans="1:10" ht="13.5" thickTop="1" x14ac:dyDescent="0.2">
      <c r="A28" s="387"/>
      <c r="J28" s="2090"/>
    </row>
    <row r="29" spans="1:10" x14ac:dyDescent="0.2">
      <c r="A29" s="387"/>
      <c r="B29" s="12"/>
      <c r="C29" s="12" t="s">
        <v>2138</v>
      </c>
    </row>
    <row r="30" spans="1:10" ht="13.5" thickBot="1" x14ac:dyDescent="0.25">
      <c r="A30" s="387"/>
      <c r="C30" s="12"/>
      <c r="D30" s="12" t="s">
        <v>2134</v>
      </c>
      <c r="J30" s="2088">
        <v>9091</v>
      </c>
    </row>
    <row r="31" spans="1:10" ht="13.5" thickTop="1" x14ac:dyDescent="0.2">
      <c r="A31" s="387"/>
    </row>
    <row r="32" spans="1:10" x14ac:dyDescent="0.2">
      <c r="A32" s="387"/>
      <c r="B32" s="12" t="s">
        <v>2136</v>
      </c>
    </row>
    <row r="33" spans="1:10" x14ac:dyDescent="0.2">
      <c r="A33" s="387"/>
      <c r="C33" s="12" t="s">
        <v>2126</v>
      </c>
    </row>
    <row r="34" spans="1:10" x14ac:dyDescent="0.2">
      <c r="A34" s="387"/>
      <c r="D34" s="12" t="s">
        <v>2139</v>
      </c>
      <c r="J34" s="2089">
        <v>81136</v>
      </c>
    </row>
    <row r="35" spans="1:10" x14ac:dyDescent="0.2">
      <c r="A35" s="387"/>
      <c r="D35" s="12" t="s">
        <v>2134</v>
      </c>
      <c r="J35" s="2092">
        <v>1230</v>
      </c>
    </row>
    <row r="36" spans="1:10" ht="13.5" thickBot="1" x14ac:dyDescent="0.25">
      <c r="A36" s="387"/>
      <c r="D36" s="12" t="s">
        <v>162</v>
      </c>
      <c r="J36" s="2093">
        <f>SUM(J34:J35)</f>
        <v>82366</v>
      </c>
    </row>
    <row r="37" spans="1:10" ht="13.5" thickTop="1" x14ac:dyDescent="0.2">
      <c r="A37" s="387"/>
    </row>
    <row r="38" spans="1:10" x14ac:dyDescent="0.2">
      <c r="A38" s="387"/>
      <c r="C38" s="12" t="s">
        <v>2138</v>
      </c>
    </row>
    <row r="39" spans="1:10" ht="13.5" thickBot="1" x14ac:dyDescent="0.25">
      <c r="A39" s="387"/>
      <c r="D39" s="12" t="s">
        <v>2134</v>
      </c>
      <c r="J39" s="2088">
        <v>1153</v>
      </c>
    </row>
    <row r="40" spans="1:10" ht="13.5" thickTop="1" x14ac:dyDescent="0.2">
      <c r="A40" s="387"/>
    </row>
    <row r="41" spans="1:10" x14ac:dyDescent="0.2">
      <c r="A41" s="387"/>
      <c r="B41" s="12" t="s">
        <v>2140</v>
      </c>
    </row>
    <row r="42" spans="1:10" x14ac:dyDescent="0.2">
      <c r="A42" s="387"/>
      <c r="C42" s="12" t="s">
        <v>2126</v>
      </c>
    </row>
    <row r="43" spans="1:10" x14ac:dyDescent="0.2">
      <c r="A43" s="387"/>
      <c r="D43" s="12" t="s">
        <v>2141</v>
      </c>
      <c r="J43" s="2089">
        <v>900</v>
      </c>
    </row>
    <row r="44" spans="1:10" x14ac:dyDescent="0.2">
      <c r="A44" s="387"/>
      <c r="D44" s="12" t="s">
        <v>2134</v>
      </c>
      <c r="J44" s="2091">
        <v>352</v>
      </c>
    </row>
    <row r="45" spans="1:10" x14ac:dyDescent="0.2">
      <c r="A45" s="387"/>
      <c r="D45" s="12" t="s">
        <v>2135</v>
      </c>
      <c r="J45" s="2092">
        <v>297</v>
      </c>
    </row>
    <row r="46" spans="1:10" ht="13.5" thickBot="1" x14ac:dyDescent="0.25">
      <c r="A46" s="387"/>
      <c r="D46" s="12" t="s">
        <v>162</v>
      </c>
      <c r="J46" s="2093">
        <f>SUM(J43:J45)</f>
        <v>1549</v>
      </c>
    </row>
    <row r="47" spans="1:10" ht="13.5" thickTop="1" x14ac:dyDescent="0.2">
      <c r="A47" s="387"/>
    </row>
    <row r="48" spans="1:10" x14ac:dyDescent="0.2">
      <c r="A48" s="387"/>
      <c r="C48" s="12" t="s">
        <v>2130</v>
      </c>
    </row>
    <row r="49" spans="1:10" ht="13.5" thickBot="1" x14ac:dyDescent="0.25">
      <c r="A49" s="387"/>
      <c r="C49" s="12"/>
      <c r="D49" s="12" t="s">
        <v>2206</v>
      </c>
      <c r="J49" s="2088">
        <v>428838</v>
      </c>
    </row>
    <row r="50" spans="1:10" ht="13.5" thickTop="1" x14ac:dyDescent="0.2">
      <c r="A50" s="387"/>
    </row>
    <row r="51" spans="1:10" x14ac:dyDescent="0.2">
      <c r="A51" s="387"/>
      <c r="C51" s="12" t="s">
        <v>2138</v>
      </c>
    </row>
    <row r="52" spans="1:10" ht="13.5" thickBot="1" x14ac:dyDescent="0.25">
      <c r="A52" s="387"/>
      <c r="D52" s="12" t="s">
        <v>2134</v>
      </c>
      <c r="J52" s="2088">
        <v>13</v>
      </c>
    </row>
    <row r="53" spans="1:10" ht="13.5" thickTop="1" x14ac:dyDescent="0.2">
      <c r="A53" s="387"/>
    </row>
    <row r="54" spans="1:10" x14ac:dyDescent="0.2">
      <c r="A54" s="387"/>
      <c r="B54" s="12" t="s">
        <v>2142</v>
      </c>
    </row>
    <row r="55" spans="1:10" x14ac:dyDescent="0.2">
      <c r="A55" s="387"/>
      <c r="C55" s="12" t="s">
        <v>2211</v>
      </c>
    </row>
    <row r="56" spans="1:10" ht="13.5" thickBot="1" x14ac:dyDescent="0.25">
      <c r="A56" s="387"/>
      <c r="D56" s="12" t="s">
        <v>2207</v>
      </c>
      <c r="J56" s="2088">
        <v>235923</v>
      </c>
    </row>
    <row r="57" spans="1:10" ht="13.5" thickTop="1" x14ac:dyDescent="0.2">
      <c r="A57" s="387"/>
    </row>
    <row r="58" spans="1:10" x14ac:dyDescent="0.2">
      <c r="A58" s="387"/>
      <c r="B58" s="12" t="s">
        <v>2150</v>
      </c>
    </row>
    <row r="59" spans="1:10" x14ac:dyDescent="0.2">
      <c r="A59" s="387"/>
      <c r="B59" s="12" t="s">
        <v>2151</v>
      </c>
    </row>
    <row r="60" spans="1:10" x14ac:dyDescent="0.2">
      <c r="A60" s="387"/>
      <c r="B60" s="12" t="s">
        <v>2208</v>
      </c>
    </row>
    <row r="61" spans="1:10" x14ac:dyDescent="0.2">
      <c r="A61" s="387"/>
      <c r="B61" s="12"/>
      <c r="C61" t="s">
        <v>2201</v>
      </c>
    </row>
    <row r="62" spans="1:10" x14ac:dyDescent="0.2">
      <c r="A62" s="387"/>
      <c r="B62" s="12"/>
    </row>
    <row r="63" spans="1:10" x14ac:dyDescent="0.2">
      <c r="A63" s="387"/>
      <c r="D63" s="2095" t="s">
        <v>2145</v>
      </c>
      <c r="G63" s="2095" t="s">
        <v>2147</v>
      </c>
    </row>
    <row r="64" spans="1:10" x14ac:dyDescent="0.2">
      <c r="A64" s="387"/>
      <c r="D64" s="2095" t="s">
        <v>450</v>
      </c>
      <c r="G64" s="2095" t="s">
        <v>450</v>
      </c>
    </row>
    <row r="65" spans="1:7" x14ac:dyDescent="0.2">
      <c r="A65" s="387"/>
      <c r="D65" s="2096" t="s">
        <v>2146</v>
      </c>
      <c r="E65" s="2098" t="s">
        <v>2148</v>
      </c>
      <c r="F65" s="2098" t="s">
        <v>2149</v>
      </c>
      <c r="G65" s="2097">
        <v>42916</v>
      </c>
    </row>
    <row r="66" spans="1:7" x14ac:dyDescent="0.2">
      <c r="A66" s="2087"/>
      <c r="C66" s="2094" t="s">
        <v>2143</v>
      </c>
      <c r="D66" s="2089">
        <v>120950</v>
      </c>
      <c r="E66" s="2089">
        <v>163983</v>
      </c>
      <c r="F66" s="2089">
        <v>177014</v>
      </c>
      <c r="G66" s="2089">
        <f>+D66+E66-F66</f>
        <v>107919</v>
      </c>
    </row>
    <row r="67" spans="1:7" x14ac:dyDescent="0.2">
      <c r="A67" s="2087"/>
      <c r="C67" s="2094" t="s">
        <v>2144</v>
      </c>
      <c r="D67" s="2092">
        <v>17443</v>
      </c>
      <c r="E67" s="2092">
        <v>106091</v>
      </c>
      <c r="F67" s="2092">
        <v>96948</v>
      </c>
      <c r="G67" s="2092">
        <f>+D67+E67-F67</f>
        <v>26586</v>
      </c>
    </row>
    <row r="68" spans="1:7" ht="13.5" thickBot="1" x14ac:dyDescent="0.25">
      <c r="A68" s="387"/>
      <c r="C68" s="2094" t="s">
        <v>162</v>
      </c>
      <c r="D68" s="2099">
        <f>SUM(D66:D67)</f>
        <v>138393</v>
      </c>
      <c r="E68" s="2099">
        <f>SUM(E66:E67)</f>
        <v>270074</v>
      </c>
      <c r="F68" s="2099">
        <f>SUM(F66:F67)</f>
        <v>273962</v>
      </c>
      <c r="G68" s="2099">
        <f>SUM(G66:G67)</f>
        <v>134505</v>
      </c>
    </row>
    <row r="69" spans="1:7" ht="13.5" thickTop="1" x14ac:dyDescent="0.2">
      <c r="A69" s="387"/>
    </row>
    <row r="70" spans="1:7" x14ac:dyDescent="0.2">
      <c r="A70" s="387"/>
      <c r="B70" s="166" t="str">
        <f>COVER!A17</f>
        <v>Homewood SD 153</v>
      </c>
    </row>
    <row r="71" spans="1:7" x14ac:dyDescent="0.2">
      <c r="B71" s="393">
        <f>COVER!A13</f>
        <v>7016153002</v>
      </c>
    </row>
  </sheetData>
  <phoneticPr fontId="10" type="noConversion"/>
  <pageMargins left="0.2" right="0.2" top="1.17" bottom="0.75"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F31" sqref="F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70" t="s">
        <v>1096</v>
      </c>
      <c r="C8" s="290" t="s">
        <v>1689</v>
      </c>
      <c r="D8" s="175"/>
    </row>
    <row r="9" spans="1:4" ht="13.5" customHeight="1" x14ac:dyDescent="0.2">
      <c r="A9" s="108"/>
      <c r="B9" s="1568" t="s">
        <v>1097</v>
      </c>
      <c r="C9" s="148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9" t="s">
        <v>1581</v>
      </c>
      <c r="C15" s="1489" t="s">
        <v>1582</v>
      </c>
    </row>
    <row r="16" spans="1:4" ht="12.75" customHeight="1" x14ac:dyDescent="0.2">
      <c r="C16" s="148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2"/>
  <sheetViews>
    <sheetView showGridLines="0" zoomScale="110" zoomScaleNormal="110" workbookViewId="0">
      <selection activeCell="D22" sqref="D22"/>
    </sheetView>
  </sheetViews>
  <sheetFormatPr defaultRowHeight="12.75" x14ac:dyDescent="0.2"/>
  <cols>
    <col min="1" max="1" width="43.42578125" customWidth="1"/>
  </cols>
  <sheetData>
    <row r="11" spans="1:6" x14ac:dyDescent="0.2">
      <c r="B11" s="440"/>
      <c r="C11" s="440"/>
      <c r="D11" s="440"/>
      <c r="E11" s="440"/>
      <c r="F11" s="440"/>
    </row>
    <row r="12" spans="1:6" x14ac:dyDescent="0.2">
      <c r="B12" s="440"/>
      <c r="C12" s="440"/>
      <c r="D12" s="440"/>
      <c r="E12" s="440"/>
      <c r="F12" s="440"/>
    </row>
    <row r="13" spans="1:6" x14ac:dyDescent="0.2">
      <c r="B13" s="440"/>
      <c r="C13" s="440"/>
      <c r="D13" s="440"/>
      <c r="E13" s="440"/>
      <c r="F13" s="440"/>
    </row>
    <row r="14" spans="1:6" x14ac:dyDescent="0.2">
      <c r="B14" s="440"/>
      <c r="C14" s="440"/>
      <c r="D14" s="440"/>
      <c r="E14" s="440"/>
      <c r="F14" s="440"/>
    </row>
    <row r="16" spans="1:6" x14ac:dyDescent="0.2">
      <c r="A16" s="1719" t="s">
        <v>1863</v>
      </c>
    </row>
    <row r="18" spans="1:1" x14ac:dyDescent="0.2">
      <c r="A18" s="133" t="s">
        <v>1002</v>
      </c>
    </row>
    <row r="19" spans="1:1" ht="60" x14ac:dyDescent="0.2">
      <c r="A19" s="441" t="s">
        <v>1001</v>
      </c>
    </row>
    <row r="20" spans="1:1" ht="7.5" customHeight="1" x14ac:dyDescent="0.2"/>
    <row r="21" spans="1:1" x14ac:dyDescent="0.2">
      <c r="A21" t="s">
        <v>300</v>
      </c>
    </row>
    <row r="22" spans="1:1" x14ac:dyDescent="0.2">
      <c r="A22"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9525</xdr:colOff>
                <xdr:row>5</xdr:row>
                <xdr:rowOff>142875</xdr:rowOff>
              </from>
              <to>
                <xdr:col>0</xdr:col>
                <xdr:colOff>923925</xdr:colOff>
                <xdr:row>10</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952500</xdr:colOff>
                <xdr:row>6</xdr:row>
                <xdr:rowOff>0</xdr:rowOff>
              </from>
              <to>
                <xdr:col>0</xdr:col>
                <xdr:colOff>1866900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1895475</xdr:colOff>
                <xdr:row>6</xdr:row>
                <xdr:rowOff>9525</xdr:rowOff>
              </from>
              <to>
                <xdr:col>0</xdr:col>
                <xdr:colOff>2809875</xdr:colOff>
                <xdr:row>10</xdr:row>
                <xdr:rowOff>47625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19050</xdr:colOff>
                <xdr:row>10</xdr:row>
                <xdr:rowOff>28575</xdr:rowOff>
              </from>
              <to>
                <xdr:col>0</xdr:col>
                <xdr:colOff>933450</xdr:colOff>
                <xdr:row>14</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942975</xdr:colOff>
                <xdr:row>10</xdr:row>
                <xdr:rowOff>47625</xdr:rowOff>
              </from>
              <to>
                <xdr:col>0</xdr:col>
                <xdr:colOff>1857375</xdr:colOff>
                <xdr:row>14</xdr:row>
                <xdr:rowOff>85725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1</xdr:col>
                <xdr:colOff>171450</xdr:colOff>
                <xdr:row>6</xdr:row>
                <xdr:rowOff>0</xdr:rowOff>
              </from>
              <to>
                <xdr:col>2</xdr:col>
                <xdr:colOff>476250</xdr:colOff>
                <xdr:row>10</xdr:row>
                <xdr:rowOff>123825</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53" t="s">
        <v>1873</v>
      </c>
      <c r="B1" s="2454"/>
      <c r="C1" s="2454"/>
      <c r="D1" s="2454"/>
      <c r="E1" s="2454"/>
      <c r="F1" s="2455"/>
    </row>
    <row r="2" spans="1:8" ht="39.75" customHeight="1" x14ac:dyDescent="0.2">
      <c r="A2" s="2463" t="s">
        <v>2016</v>
      </c>
      <c r="B2" s="2464"/>
      <c r="C2" s="2464"/>
      <c r="D2" s="2464"/>
      <c r="E2" s="2464"/>
      <c r="F2" s="2465"/>
      <c r="G2" s="1795"/>
      <c r="H2" s="1795"/>
    </row>
    <row r="3" spans="1:8" ht="46.5" customHeight="1" x14ac:dyDescent="0.2">
      <c r="A3" s="2466" t="s">
        <v>1723</v>
      </c>
      <c r="B3" s="2467"/>
      <c r="C3" s="2467"/>
      <c r="D3" s="2467"/>
      <c r="E3" s="2467"/>
      <c r="F3" s="2468"/>
      <c r="G3" s="1795"/>
      <c r="H3" s="1795"/>
    </row>
    <row r="4" spans="1:8" s="1550" customFormat="1" ht="41.25" customHeight="1" x14ac:dyDescent="0.2">
      <c r="A4" s="2469" t="s">
        <v>1872</v>
      </c>
      <c r="B4" s="2470"/>
      <c r="C4" s="2470"/>
      <c r="D4" s="2470"/>
      <c r="E4" s="2470"/>
      <c r="F4" s="2471"/>
    </row>
    <row r="5" spans="1:8" ht="42" customHeight="1" x14ac:dyDescent="0.2">
      <c r="A5" s="1810" t="s">
        <v>559</v>
      </c>
      <c r="B5" s="1551" t="s">
        <v>1875</v>
      </c>
      <c r="C5" s="1551" t="s">
        <v>1876</v>
      </c>
      <c r="D5" s="1551" t="s">
        <v>1874</v>
      </c>
      <c r="E5" s="1551" t="s">
        <v>1877</v>
      </c>
      <c r="F5" s="1551" t="s">
        <v>1633</v>
      </c>
    </row>
    <row r="6" spans="1:8" s="1554" customFormat="1" ht="14.25" customHeight="1" x14ac:dyDescent="0.2">
      <c r="A6" s="1552" t="s">
        <v>1634</v>
      </c>
      <c r="B6" s="1553">
        <f>'Acct Summary 7-8'!C8</f>
        <v>17516608</v>
      </c>
      <c r="C6" s="1553">
        <f>'Acct Summary 7-8'!D8</f>
        <v>1617913</v>
      </c>
      <c r="D6" s="1553">
        <f>'Acct Summary 7-8'!F8</f>
        <v>1456488</v>
      </c>
      <c r="E6" s="1553">
        <f>'Acct Summary 7-8'!I8</f>
        <v>134307</v>
      </c>
      <c r="F6" s="1553">
        <f>SUM(B6:E6)</f>
        <v>20725316</v>
      </c>
    </row>
    <row r="7" spans="1:8" s="1554" customFormat="1" ht="14.25" customHeight="1" thickBot="1" x14ac:dyDescent="0.25">
      <c r="A7" s="1552" t="s">
        <v>1635</v>
      </c>
      <c r="B7" s="1555">
        <f>'Acct Summary 7-8'!C17</f>
        <v>18930179</v>
      </c>
      <c r="C7" s="1555">
        <f>'Acct Summary 7-8'!D17</f>
        <v>2315862</v>
      </c>
      <c r="D7" s="1555">
        <f>'Acct Summary 7-8'!F17</f>
        <v>1120699</v>
      </c>
      <c r="E7" s="1811"/>
      <c r="F7" s="1553">
        <f>SUM(B7:E7)</f>
        <v>22366740</v>
      </c>
    </row>
    <row r="8" spans="1:8" s="1554" customFormat="1" ht="14.25" thickTop="1" thickBot="1" x14ac:dyDescent="0.25">
      <c r="A8" s="1556" t="s">
        <v>1636</v>
      </c>
      <c r="B8" s="1557">
        <f>(B6-B7)</f>
        <v>-1413571</v>
      </c>
      <c r="C8" s="1557">
        <f>(C6-C7)</f>
        <v>-697949</v>
      </c>
      <c r="D8" s="1557">
        <f>(D6-D7)</f>
        <v>335789</v>
      </c>
      <c r="E8" s="1555">
        <f>(E6-E7)</f>
        <v>134307</v>
      </c>
      <c r="F8" s="1558">
        <f>SUM(F6-F7)</f>
        <v>-1641424</v>
      </c>
    </row>
    <row r="9" spans="1:8" s="1554" customFormat="1" ht="14.25" thickTop="1" thickBot="1" x14ac:dyDescent="0.25">
      <c r="A9" s="1559" t="s">
        <v>2017</v>
      </c>
      <c r="B9" s="1560">
        <f>'Acct Summary 7-8'!C81</f>
        <v>3764598</v>
      </c>
      <c r="C9" s="1560">
        <f>'Acct Summary 7-8'!D81</f>
        <v>443148</v>
      </c>
      <c r="D9" s="1560">
        <f>'Acct Summary 7-8'!F81</f>
        <v>649870</v>
      </c>
      <c r="E9" s="1560">
        <f>'Acct Summary 7-8'!I81</f>
        <v>4635976</v>
      </c>
      <c r="F9" s="1639">
        <f>SUM(B9:E9)</f>
        <v>9493592</v>
      </c>
    </row>
    <row r="10" spans="1:8" ht="16.5" customHeight="1" thickTop="1" x14ac:dyDescent="0.2">
      <c r="A10" s="1561"/>
      <c r="B10" s="1562"/>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37"/>
      <c r="B11" s="1638"/>
      <c r="C11" s="2457"/>
      <c r="D11" s="2458"/>
      <c r="E11" s="2458"/>
      <c r="F11" s="2459"/>
      <c r="H11" s="1636"/>
    </row>
    <row r="12" spans="1:8" ht="19.5" customHeight="1" x14ac:dyDescent="0.2">
      <c r="A12" s="1637"/>
      <c r="B12" s="1638"/>
      <c r="C12" s="2457"/>
      <c r="D12" s="2458"/>
      <c r="E12" s="2458"/>
      <c r="F12" s="2459"/>
      <c r="H12" s="1636"/>
    </row>
    <row r="13" spans="1:8" ht="19.5" customHeight="1" x14ac:dyDescent="0.2">
      <c r="A13" s="1637"/>
      <c r="B13" s="1638"/>
      <c r="C13" s="2460"/>
      <c r="D13" s="2461"/>
      <c r="E13" s="2461"/>
      <c r="F13" s="2462"/>
      <c r="H13" s="1636"/>
    </row>
    <row r="14" spans="1:8" s="1510" customFormat="1" hidden="1" x14ac:dyDescent="0.2">
      <c r="A14" s="2456" t="s">
        <v>1945</v>
      </c>
      <c r="B14" s="2456"/>
      <c r="C14" s="2456"/>
      <c r="D14" s="2456"/>
      <c r="E14" s="2456"/>
      <c r="F14" s="1510" t="s">
        <v>1637</v>
      </c>
    </row>
    <row r="15" spans="1:8" hidden="1" x14ac:dyDescent="0.2">
      <c r="A15" s="1501" t="s">
        <v>1720</v>
      </c>
      <c r="F15" s="1563" t="s">
        <v>1638</v>
      </c>
    </row>
    <row r="16" spans="1:8" hidden="1" x14ac:dyDescent="0.2">
      <c r="A16" s="1501" t="s">
        <v>1721</v>
      </c>
      <c r="F16" s="1501" t="s">
        <v>1703</v>
      </c>
    </row>
    <row r="17" spans="1:6" hidden="1" x14ac:dyDescent="0.2">
      <c r="A17" s="1501" t="s">
        <v>1702</v>
      </c>
      <c r="F17" s="1501" t="s">
        <v>1640</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750</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66" t="s">
        <v>487</v>
      </c>
      <c r="B6" s="398"/>
      <c r="C6" s="226"/>
      <c r="D6" s="1230"/>
    </row>
    <row r="7" spans="1:4" x14ac:dyDescent="0.2">
      <c r="A7" s="1866" t="s">
        <v>486</v>
      </c>
      <c r="B7" s="398"/>
      <c r="C7" s="226"/>
      <c r="D7" s="1230"/>
    </row>
    <row r="8" spans="1:4" ht="18" customHeight="1" x14ac:dyDescent="0.2">
      <c r="A8" s="2472"/>
      <c r="B8" s="2473"/>
      <c r="C8" s="2473"/>
      <c r="D8" s="2474"/>
    </row>
    <row r="9" spans="1:4" s="4" customFormat="1" ht="14.25" customHeight="1" x14ac:dyDescent="0.2">
      <c r="A9" s="1865"/>
      <c r="B9" s="227">
        <v>1</v>
      </c>
      <c r="C9" s="228" t="s">
        <v>888</v>
      </c>
      <c r="D9" s="1231"/>
    </row>
    <row r="10" spans="1:4" s="4" customFormat="1" ht="14.25" customHeight="1" x14ac:dyDescent="0.2">
      <c r="A10" s="1862"/>
      <c r="B10" s="227">
        <f t="shared" ref="B10:B17" si="0">B9+1</f>
        <v>2</v>
      </c>
      <c r="C10" s="228" t="s">
        <v>1009</v>
      </c>
      <c r="D10" s="1231"/>
    </row>
    <row r="11" spans="1:4" s="4" customFormat="1" ht="12.75" x14ac:dyDescent="0.2">
      <c r="A11" s="1862"/>
      <c r="B11" s="227">
        <f t="shared" si="0"/>
        <v>3</v>
      </c>
      <c r="C11" s="2477" t="s">
        <v>1885</v>
      </c>
      <c r="D11" s="2478"/>
    </row>
    <row r="12" spans="1:4" s="4" customFormat="1" ht="12.75" x14ac:dyDescent="0.2">
      <c r="A12" s="1868"/>
      <c r="B12" s="227"/>
      <c r="C12" s="1867" t="s">
        <v>1884</v>
      </c>
      <c r="D12" s="1812"/>
    </row>
    <row r="13" spans="1:4" s="4" customFormat="1" ht="14.25" customHeight="1" x14ac:dyDescent="0.2">
      <c r="A13" s="1862"/>
      <c r="B13" s="227">
        <f>B11+1</f>
        <v>4</v>
      </c>
      <c r="C13" s="228" t="s">
        <v>889</v>
      </c>
      <c r="D13" s="1231"/>
    </row>
    <row r="14" spans="1:4" s="4" customFormat="1" ht="14.25" customHeight="1" x14ac:dyDescent="0.2">
      <c r="A14" s="1862"/>
      <c r="B14" s="227">
        <f t="shared" si="0"/>
        <v>5</v>
      </c>
      <c r="C14" s="228" t="s">
        <v>724</v>
      </c>
      <c r="D14" s="1231"/>
    </row>
    <row r="15" spans="1:4" s="4" customFormat="1" ht="14.25" customHeight="1" x14ac:dyDescent="0.2">
      <c r="A15" s="1862"/>
      <c r="B15" s="227">
        <f t="shared" si="0"/>
        <v>6</v>
      </c>
      <c r="C15" s="228" t="s">
        <v>890</v>
      </c>
      <c r="D15" s="1231"/>
    </row>
    <row r="16" spans="1:4" s="4" customFormat="1" ht="14.25" customHeight="1" x14ac:dyDescent="0.2">
      <c r="A16" s="1862"/>
      <c r="B16" s="227">
        <f t="shared" si="0"/>
        <v>7</v>
      </c>
      <c r="C16" s="228" t="s">
        <v>1228</v>
      </c>
      <c r="D16" s="1231"/>
    </row>
    <row r="17" spans="1:4" s="4" customFormat="1" ht="14.25" customHeight="1" x14ac:dyDescent="0.2">
      <c r="A17" s="1863"/>
      <c r="B17" s="1869">
        <f t="shared" si="0"/>
        <v>8</v>
      </c>
      <c r="C17" s="229" t="s">
        <v>891</v>
      </c>
      <c r="D17" s="1232"/>
    </row>
    <row r="18" spans="1:4" s="4" customFormat="1" ht="14.25" customHeight="1" x14ac:dyDescent="0.2">
      <c r="A18" s="1862"/>
      <c r="B18" s="1874">
        <v>9</v>
      </c>
      <c r="C18" s="1875" t="s">
        <v>1886</v>
      </c>
      <c r="D18" s="1873"/>
    </row>
    <row r="19" spans="1:4" s="4" customFormat="1" x14ac:dyDescent="0.2">
      <c r="A19" s="1864"/>
      <c r="B19" s="1870"/>
      <c r="C19" s="1871"/>
      <c r="D19" s="1872"/>
    </row>
    <row r="20" spans="1:4" s="4" customFormat="1" ht="12.75" customHeight="1" x14ac:dyDescent="0.2">
      <c r="A20" s="320" t="s">
        <v>1166</v>
      </c>
      <c r="B20" s="316"/>
      <c r="C20" s="317"/>
      <c r="D20" s="1233"/>
    </row>
    <row r="21" spans="1:4" s="4" customFormat="1" ht="14.85" customHeight="1" x14ac:dyDescent="0.2">
      <c r="A21" s="321" t="s">
        <v>748</v>
      </c>
      <c r="B21" s="299"/>
      <c r="C21" s="300"/>
      <c r="D21" s="1234"/>
    </row>
    <row r="22" spans="1:4" s="4" customFormat="1" ht="12.75" customHeight="1" x14ac:dyDescent="0.2">
      <c r="A22" s="1223" t="s">
        <v>892</v>
      </c>
      <c r="B22" s="301"/>
      <c r="C22" s="302"/>
      <c r="D22" s="1235"/>
    </row>
    <row r="23" spans="1:4" s="4" customFormat="1" ht="12.75" customHeight="1" x14ac:dyDescent="0.2">
      <c r="A23" s="1223" t="s">
        <v>893</v>
      </c>
      <c r="B23" s="301"/>
      <c r="C23" s="303"/>
      <c r="D23" s="1236"/>
    </row>
    <row r="24" spans="1:4" s="4" customFormat="1" ht="14.25" customHeight="1" x14ac:dyDescent="0.2">
      <c r="A24" s="1223" t="s">
        <v>894</v>
      </c>
      <c r="B24" s="301"/>
      <c r="C24" s="303"/>
      <c r="D24" s="1236"/>
    </row>
    <row r="25" spans="1:4" ht="6.75" customHeight="1" thickBot="1" x14ac:dyDescent="0.25">
      <c r="A25" s="322"/>
      <c r="B25" s="323"/>
      <c r="C25" s="324"/>
      <c r="D25" s="1237"/>
    </row>
    <row r="26" spans="1:4" ht="12.75" thickTop="1" x14ac:dyDescent="0.2">
      <c r="A26" s="318"/>
      <c r="B26" s="319"/>
      <c r="C26" s="1224" t="s">
        <v>805</v>
      </c>
      <c r="D26" s="1238" t="s">
        <v>804</v>
      </c>
    </row>
    <row r="27" spans="1:4" x14ac:dyDescent="0.2">
      <c r="A27" s="236"/>
      <c r="B27" s="361">
        <v>1</v>
      </c>
      <c r="C27" s="2480" t="s">
        <v>353</v>
      </c>
      <c r="D27" s="2481"/>
    </row>
    <row r="28" spans="1:4" ht="12.75" x14ac:dyDescent="0.2">
      <c r="A28" s="230"/>
      <c r="B28" s="231">
        <v>2</v>
      </c>
      <c r="C28" s="2479" t="s">
        <v>1908</v>
      </c>
      <c r="D28" s="2325"/>
    </row>
    <row r="29" spans="1:4" ht="12.2" customHeight="1" x14ac:dyDescent="0.2">
      <c r="A29" s="230"/>
      <c r="B29" s="231"/>
      <c r="C29" s="360" t="s">
        <v>1107</v>
      </c>
      <c r="D29" s="1239" t="str">
        <f>IF(COVER!O11="X","CASH",IF(COVER!O12="X","ACCRUAL ","PLEASE CHECK AN ACCOUNTING BASIS."))</f>
        <v>CASH</v>
      </c>
    </row>
    <row r="30" spans="1:4" ht="12.2" customHeight="1" x14ac:dyDescent="0.2">
      <c r="A30" s="230"/>
      <c r="B30" s="231"/>
      <c r="C30" s="360" t="s">
        <v>1590</v>
      </c>
      <c r="D30" s="1239" t="str">
        <f>IF(COVER!O11="X","OK",IF(AND('Aud Quest 2'!J90=0,'Aud Quest 2'!H77&lt;DATE(2016,12,31)),"ENTER ACCOUNTING INFO",IF(AND('Aud Quest 2'!J90&gt;0,'Aud Quest 2'!H77&lt;DATE(2016,12,31)),"OK")))</f>
        <v>OK</v>
      </c>
    </row>
    <row r="31" spans="1:4" x14ac:dyDescent="0.2">
      <c r="A31" s="232"/>
      <c r="B31" s="233"/>
      <c r="C31" s="1061" t="s">
        <v>1910</v>
      </c>
      <c r="D31" s="1240" t="str">
        <f>IF(AND(COVER!J29="X",COVER!J30="X",COVER!L30&lt;&gt;"X"),"OK",IF(AND(COVER!J29="X",COVER!J30&lt;&gt;"X",COVER!L30="X"),"OK",IF(AND(COVER!L29="X",COVER!J30&lt;&gt;"X"),"OK","PLEASE CHECK YES or NO.")))</f>
        <v>OK</v>
      </c>
    </row>
    <row r="32" spans="1:4" x14ac:dyDescent="0.2">
      <c r="A32" s="232"/>
      <c r="B32" s="235"/>
      <c r="C32" s="1564" t="s">
        <v>1909</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42" t="str">
        <f>IF('Aud Quest 2'!B53="X",IF('Aud Quest 2'!F53&gt;"00/00/00 ","Enter Effective Date","ok"))</f>
        <v>ok</v>
      </c>
    </row>
    <row r="35" spans="1:10" x14ac:dyDescent="0.2">
      <c r="A35" s="232"/>
      <c r="B35" s="235"/>
      <c r="C35" s="1564" t="s">
        <v>1639</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0" t="str">
        <f>IF(OR(COVER!B6="x",'FP Info 3'!B31="X",'FP Info 3'!B32="X"),"OK","ENTRY IS REQUIRED!")</f>
        <v>OK</v>
      </c>
    </row>
    <row r="39" spans="1:10" s="241" customFormat="1" ht="12.75" customHeight="1" x14ac:dyDescent="0.2">
      <c r="A39" s="239"/>
      <c r="B39" s="231">
        <f>B36+1</f>
        <v>4</v>
      </c>
      <c r="C39" s="240" t="s">
        <v>895</v>
      </c>
      <c r="D39" s="1245"/>
    </row>
    <row r="40" spans="1:10" s="241" customFormat="1" x14ac:dyDescent="0.2">
      <c r="A40" s="242"/>
      <c r="B40" s="231"/>
      <c r="C40" s="243" t="s">
        <v>966</v>
      </c>
      <c r="D40" s="1240" t="str">
        <f>IF('Assets-Liab 5-6'!C4&lt;-0.49, "ERROR!","OK")</f>
        <v>OK</v>
      </c>
    </row>
    <row r="41" spans="1:10" x14ac:dyDescent="0.2">
      <c r="A41" s="242"/>
      <c r="B41" s="231"/>
      <c r="C41" s="243" t="s">
        <v>345</v>
      </c>
      <c r="D41" s="1240" t="str">
        <f>IF('Assets-Liab 5-6'!D4&lt;-0.49, "ERROR!","OK")</f>
        <v>OK</v>
      </c>
    </row>
    <row r="42" spans="1:10" x14ac:dyDescent="0.2">
      <c r="A42" s="242"/>
      <c r="B42" s="231"/>
      <c r="C42" s="243" t="s">
        <v>896</v>
      </c>
      <c r="D42" s="1240" t="str">
        <f>IF('Assets-Liab 5-6'!E4&lt;-0.49, "ERROR!","OK")</f>
        <v>OK</v>
      </c>
    </row>
    <row r="43" spans="1:10" x14ac:dyDescent="0.2">
      <c r="A43" s="242"/>
      <c r="B43" s="231"/>
      <c r="C43" s="243" t="s">
        <v>346</v>
      </c>
      <c r="D43" s="1240" t="str">
        <f>IF('Assets-Liab 5-6'!F4&lt;-0.49, "ERROR!","OK")</f>
        <v>OK</v>
      </c>
    </row>
    <row r="44" spans="1:10" x14ac:dyDescent="0.2">
      <c r="A44" s="242"/>
      <c r="B44" s="231"/>
      <c r="C44" s="243" t="s">
        <v>347</v>
      </c>
      <c r="D44" s="1240" t="str">
        <f>IF('Assets-Liab 5-6'!G4&lt;-0.49, "ERROR!","OK")</f>
        <v>OK</v>
      </c>
    </row>
    <row r="45" spans="1:10" x14ac:dyDescent="0.2">
      <c r="A45" s="242"/>
      <c r="B45" s="231"/>
      <c r="C45" s="243" t="s">
        <v>897</v>
      </c>
      <c r="D45" s="1240" t="str">
        <f>IF('Assets-Liab 5-6'!H4&lt;-0.49, "ERROR!","OK")</f>
        <v>OK</v>
      </c>
    </row>
    <row r="46" spans="1:10" x14ac:dyDescent="0.2">
      <c r="A46" s="242"/>
      <c r="B46" s="231"/>
      <c r="C46" s="243" t="s">
        <v>348</v>
      </c>
      <c r="D46" s="1240" t="str">
        <f>IF('Assets-Liab 5-6'!I4&lt;-0.49, "ERROR!","OK")</f>
        <v>OK</v>
      </c>
    </row>
    <row r="47" spans="1:10" x14ac:dyDescent="0.2">
      <c r="A47" s="242"/>
      <c r="B47" s="231"/>
      <c r="C47" s="243" t="s">
        <v>898</v>
      </c>
      <c r="D47" s="1240" t="str">
        <f>IF('Assets-Liab 5-6'!J4&lt;-0.49, "ERROR!","OK")</f>
        <v>OK</v>
      </c>
    </row>
    <row r="48" spans="1:10" x14ac:dyDescent="0.2">
      <c r="A48" s="242"/>
      <c r="B48" s="231"/>
      <c r="C48" s="243" t="s">
        <v>349</v>
      </c>
      <c r="D48" s="1240" t="str">
        <f>IF('Assets-Liab 5-6'!K4&lt;-0.49, "ERROR!","OK")</f>
        <v>OK</v>
      </c>
    </row>
    <row r="49" spans="1:4" x14ac:dyDescent="0.2">
      <c r="A49" s="245"/>
      <c r="B49" s="247">
        <f>B39+1</f>
        <v>5</v>
      </c>
      <c r="C49" s="2482" t="s">
        <v>615</v>
      </c>
      <c r="D49" s="2483"/>
    </row>
    <row r="50" spans="1:4" x14ac:dyDescent="0.2">
      <c r="A50" s="245"/>
      <c r="B50" s="246"/>
      <c r="C50" s="1542" t="s">
        <v>1594</v>
      </c>
      <c r="D50" s="1246" t="str">
        <f>IF(SUM('Assets-Liab 5-6'!C13)&lt;&gt;SUM('Assets-Liab 5-6'!C41),"ERROR!","OK")</f>
        <v>OK</v>
      </c>
    </row>
    <row r="51" spans="1:4" x14ac:dyDescent="0.2">
      <c r="A51" s="245"/>
      <c r="B51" s="246"/>
      <c r="C51" s="1542" t="s">
        <v>1595</v>
      </c>
      <c r="D51" s="1246" t="str">
        <f>IF(SUM('Assets-Liab 5-6'!D13)&lt;&gt;SUM('Assets-Liab 5-6'!D41),"ERROR!","OK")</f>
        <v>OK</v>
      </c>
    </row>
    <row r="52" spans="1:4" x14ac:dyDescent="0.2">
      <c r="A52" s="245"/>
      <c r="B52" s="246"/>
      <c r="C52" s="1542" t="s">
        <v>1596</v>
      </c>
      <c r="D52" s="1246" t="str">
        <f>IF(SUM('Assets-Liab 5-6'!E13)&lt;&gt;SUM('Assets-Liab 5-6'!E41),"ERROR!","OK")</f>
        <v>OK</v>
      </c>
    </row>
    <row r="53" spans="1:4" x14ac:dyDescent="0.2">
      <c r="A53" s="245"/>
      <c r="B53" s="246"/>
      <c r="C53" s="1542" t="s">
        <v>1597</v>
      </c>
      <c r="D53" s="1246" t="str">
        <f>IF(SUM('Assets-Liab 5-6'!F13)&lt;&gt;SUM('Assets-Liab 5-6'!F41),"ERROR!","OK")</f>
        <v>OK</v>
      </c>
    </row>
    <row r="54" spans="1:4" x14ac:dyDescent="0.2">
      <c r="A54" s="245"/>
      <c r="B54" s="246"/>
      <c r="C54" s="1542" t="s">
        <v>1598</v>
      </c>
      <c r="D54" s="1246" t="str">
        <f>IF(SUM('Assets-Liab 5-6'!G13)&lt;&gt;SUM('Assets-Liab 5-6'!G41),"ERROR!","OK")</f>
        <v>OK</v>
      </c>
    </row>
    <row r="55" spans="1:4" x14ac:dyDescent="0.2">
      <c r="A55" s="245"/>
      <c r="B55" s="246"/>
      <c r="C55" s="1542" t="s">
        <v>1599</v>
      </c>
      <c r="D55" s="1246" t="str">
        <f>IF(SUM('Assets-Liab 5-6'!H13)&lt;&gt;SUM('Assets-Liab 5-6'!H41),"ERROR!","OK")</f>
        <v>OK</v>
      </c>
    </row>
    <row r="56" spans="1:4" x14ac:dyDescent="0.2">
      <c r="A56" s="245"/>
      <c r="B56" s="246"/>
      <c r="C56" s="1542" t="s">
        <v>1600</v>
      </c>
      <c r="D56" s="1246" t="str">
        <f>IF(SUM('Assets-Liab 5-6'!I13)&lt;&gt;SUM('Assets-Liab 5-6'!I41),"ERROR!","OK")</f>
        <v>OK</v>
      </c>
    </row>
    <row r="57" spans="1:4" x14ac:dyDescent="0.2">
      <c r="A57" s="245"/>
      <c r="B57" s="246"/>
      <c r="C57" s="1542" t="s">
        <v>1601</v>
      </c>
      <c r="D57" s="1246" t="str">
        <f>IF(SUM('Assets-Liab 5-6'!J13)&lt;&gt;SUM('Assets-Liab 5-6'!J41),"ERROR!","OK")</f>
        <v>OK</v>
      </c>
    </row>
    <row r="58" spans="1:4" x14ac:dyDescent="0.2">
      <c r="A58" s="245"/>
      <c r="B58" s="246"/>
      <c r="C58" s="1542" t="s">
        <v>1602</v>
      </c>
      <c r="D58" s="1246" t="str">
        <f>IF(SUM('Assets-Liab 5-6'!K13)&lt;&gt;SUM('Assets-Liab 5-6'!K41),"ERROR!","OK")</f>
        <v>OK</v>
      </c>
    </row>
    <row r="59" spans="1:4" x14ac:dyDescent="0.2">
      <c r="A59" s="245"/>
      <c r="B59" s="246"/>
      <c r="C59" s="1542" t="s">
        <v>1603</v>
      </c>
      <c r="D59" s="1246" t="str">
        <f>IF(SUM('Assets-Liab 5-6'!L13)&lt;&gt;('Assets-Liab 5-6'!L41),"ERROR!","OK")</f>
        <v>OK</v>
      </c>
    </row>
    <row r="60" spans="1:4" x14ac:dyDescent="0.2">
      <c r="A60" s="245"/>
      <c r="B60" s="246"/>
      <c r="C60" s="1542" t="s">
        <v>1604</v>
      </c>
      <c r="D60" s="1246" t="str">
        <f>IF(SUM('Assets-Liab 5-6'!M23)&lt;&gt;('Assets-Liab 5-6'!M41),"ERROR!","OK")</f>
        <v>OK</v>
      </c>
    </row>
    <row r="61" spans="1:4" x14ac:dyDescent="0.2">
      <c r="A61" s="245"/>
      <c r="B61" s="246"/>
      <c r="C61" s="1542" t="s">
        <v>1605</v>
      </c>
      <c r="D61" s="1246" t="str">
        <f>IF(SUM('Assets-Liab 5-6'!N23)&lt;&gt;('Assets-Liab 5-6'!N41),"ERROR!","OK")</f>
        <v>OK</v>
      </c>
    </row>
    <row r="62" spans="1:4" x14ac:dyDescent="0.2">
      <c r="A62" s="232"/>
      <c r="B62" s="247">
        <f>B49+1</f>
        <v>6</v>
      </c>
      <c r="C62" s="2475" t="s">
        <v>899</v>
      </c>
      <c r="D62" s="2476"/>
    </row>
    <row r="63" spans="1:4" s="241" customFormat="1" x14ac:dyDescent="0.2">
      <c r="A63" s="232"/>
      <c r="B63" s="238"/>
      <c r="C63" s="1543" t="s">
        <v>1606</v>
      </c>
      <c r="D63" s="1247" t="str">
        <f>IF('Assets-Liab 5-6'!C38+'Assets-Liab 5-6'!C39='Acct Summary 7-8'!C81,"OK","ERROR!")</f>
        <v>OK</v>
      </c>
    </row>
    <row r="64" spans="1:4" x14ac:dyDescent="0.2">
      <c r="A64" s="232"/>
      <c r="B64" s="238"/>
      <c r="C64" s="1543" t="s">
        <v>1607</v>
      </c>
      <c r="D64" s="1247" t="str">
        <f>IF((('Assets-Liab 5-6'!D38+'Assets-Liab 5-6'!D39) ='Acct Summary 7-8'!D81), "OK", "ERROR!" )</f>
        <v>OK</v>
      </c>
    </row>
    <row r="65" spans="1:4" s="241" customFormat="1" x14ac:dyDescent="0.2">
      <c r="A65" s="232"/>
      <c r="B65" s="238"/>
      <c r="C65" s="1543" t="s">
        <v>1608</v>
      </c>
      <c r="D65" s="1247" t="str">
        <f>IF((('Assets-Liab 5-6'!E38 + 'Assets-Liab 5-6'!E39) ='Acct Summary 7-8'!E81), "OK", "ERROR!" )</f>
        <v>OK</v>
      </c>
    </row>
    <row r="66" spans="1:4" x14ac:dyDescent="0.2">
      <c r="A66" s="232"/>
      <c r="B66" s="238"/>
      <c r="C66" s="1543" t="s">
        <v>1609</v>
      </c>
      <c r="D66" s="1247" t="str">
        <f>IF((('Assets-Liab 5-6'!F38 + 'Assets-Liab 5-6'!F39) ='Acct Summary 7-8'!F81), "OK", "ERROR!" )</f>
        <v>OK</v>
      </c>
    </row>
    <row r="67" spans="1:4" ht="12.75" customHeight="1" x14ac:dyDescent="0.2">
      <c r="A67" s="232"/>
      <c r="B67" s="238"/>
      <c r="C67" s="1543" t="s">
        <v>1626</v>
      </c>
      <c r="D67" s="1247" t="str">
        <f>IF((('Assets-Liab 5-6'!G38 + 'Assets-Liab 5-6'!G39) ='Acct Summary 7-8'!G81), "OK", "ERROR!" )</f>
        <v>OK</v>
      </c>
    </row>
    <row r="68" spans="1:4" x14ac:dyDescent="0.2">
      <c r="A68" s="232"/>
      <c r="B68" s="238"/>
      <c r="C68" s="1543" t="s">
        <v>1610</v>
      </c>
      <c r="D68" s="1247" t="str">
        <f>IF((('Assets-Liab 5-6'!H38 + 'Assets-Liab 5-6'!H39) ='Acct Summary 7-8'!H81), "OK", "ERROR!" )</f>
        <v>OK</v>
      </c>
    </row>
    <row r="69" spans="1:4" ht="12.75" customHeight="1" x14ac:dyDescent="0.2">
      <c r="A69" s="232"/>
      <c r="B69" s="238"/>
      <c r="C69" s="1543" t="s">
        <v>1611</v>
      </c>
      <c r="D69" s="1247" t="str">
        <f>IF((('Assets-Liab 5-6'!I38 + 'Assets-Liab 5-6'!I39) ='Acct Summary 7-8'!I81), "OK", "ERROR!" )</f>
        <v>OK</v>
      </c>
    </row>
    <row r="70" spans="1:4" x14ac:dyDescent="0.2">
      <c r="A70" s="232"/>
      <c r="B70" s="238"/>
      <c r="C70" s="1543" t="s">
        <v>1612</v>
      </c>
      <c r="D70" s="1247" t="str">
        <f>IF((('Assets-Liab 5-6'!J38 + 'Assets-Liab 5-6'!J39) ='Acct Summary 7-8'!J81), "OK", "ERROR!" )</f>
        <v>OK</v>
      </c>
    </row>
    <row r="71" spans="1:4" x14ac:dyDescent="0.2">
      <c r="A71" s="242"/>
      <c r="B71" s="238"/>
      <c r="C71" s="1543" t="s">
        <v>1627</v>
      </c>
      <c r="D71" s="1247" t="str">
        <f>IF((('Assets-Liab 5-6'!K38 + 'Assets-Liab 5-6'!K39) ='Acct Summary 7-8'!K81), "OK", "ERROR!" )</f>
        <v>OK</v>
      </c>
    </row>
    <row r="72" spans="1:4" x14ac:dyDescent="0.2">
      <c r="A72" s="236"/>
      <c r="B72" s="231">
        <f>B62+1+1</f>
        <v>8</v>
      </c>
      <c r="C72" s="248" t="s">
        <v>756</v>
      </c>
      <c r="D72" s="1248"/>
    </row>
    <row r="73" spans="1:4" x14ac:dyDescent="0.2">
      <c r="A73" s="245"/>
      <c r="B73" s="231"/>
      <c r="C73" s="1060" t="s">
        <v>1183</v>
      </c>
      <c r="D73" s="1248"/>
    </row>
    <row r="74" spans="1:4" x14ac:dyDescent="0.2">
      <c r="A74" s="232"/>
      <c r="B74" s="238"/>
      <c r="C74" s="1061" t="s">
        <v>1613</v>
      </c>
      <c r="D74" s="1247" t="str">
        <f>IF('Short-Term Long-Term Debt 25'!F49=SUM(,'Acct Summary 7-8'!C33:K33),"OK","ERROR!")</f>
        <v>ERROR!</v>
      </c>
    </row>
    <row r="75" spans="1:4" ht="24" x14ac:dyDescent="0.2">
      <c r="A75" s="232"/>
      <c r="B75" s="238"/>
      <c r="C75" s="243" t="s">
        <v>102</v>
      </c>
      <c r="D75" s="1247" t="str">
        <f>IF('Expenditures 15-22'!H164&lt;&gt;'Short-Term Long-Term Debt 25'!H49,"ERROR!","OK")</f>
        <v>ERROR!</v>
      </c>
    </row>
    <row r="76" spans="1:4" x14ac:dyDescent="0.2">
      <c r="A76" s="236"/>
      <c r="B76" s="247">
        <f>B72+1</f>
        <v>9</v>
      </c>
      <c r="C76" s="2475" t="s">
        <v>757</v>
      </c>
      <c r="D76" s="2476"/>
    </row>
    <row r="77" spans="1:4" x14ac:dyDescent="0.2">
      <c r="A77" s="236"/>
      <c r="B77" s="247"/>
      <c r="C77" s="1061" t="s">
        <v>1614</v>
      </c>
      <c r="D77" s="1249" t="str">
        <f>IF(SUM('Acct Summary 7-8'!C27:K27) =SUM( 'Acct Summary 7-8'!C49:K49),"OK", "ERROR")</f>
        <v>OK</v>
      </c>
    </row>
    <row r="78" spans="1:4" x14ac:dyDescent="0.2">
      <c r="A78" s="232"/>
      <c r="B78" s="238"/>
      <c r="C78" s="1543" t="s">
        <v>1615</v>
      </c>
      <c r="D78" s="1247" t="str">
        <f>IF(SUM('Acct Summary 7-8'!C28:K28)=SUM('Acct Summary 7-8'!C50:K50),"OK","ERROR!")</f>
        <v>OK</v>
      </c>
    </row>
    <row r="79" spans="1:4" ht="24" x14ac:dyDescent="0.2">
      <c r="A79" s="244"/>
      <c r="B79" s="238"/>
      <c r="C79" s="1543" t="s">
        <v>1616</v>
      </c>
      <c r="D79" s="1249" t="str">
        <f>IF(SUM('Acct Summary 7-8'!C42:K42)&gt;=SUM( 'Acct Summary 7-8'!C74:K74),"OK", "ERROR")</f>
        <v>OK</v>
      </c>
    </row>
    <row r="80" spans="1:4" ht="15" customHeight="1" x14ac:dyDescent="0.2">
      <c r="A80" s="236"/>
      <c r="B80" s="247">
        <f>B76+1</f>
        <v>10</v>
      </c>
      <c r="C80" s="240" t="s">
        <v>1143</v>
      </c>
      <c r="D80" s="1250"/>
    </row>
    <row r="81" spans="1:4" x14ac:dyDescent="0.2">
      <c r="A81" s="232"/>
      <c r="B81" s="238"/>
      <c r="C81" s="1543" t="s">
        <v>1646</v>
      </c>
      <c r="D81" s="1247" t="str">
        <f>IF(SUM('Assets-Liab 5-6'!C38:H38)&gt;=SUM('Rest Tax Levies-Tort Im 26'!G25:K25),"OK","ERROR")</f>
        <v>OK</v>
      </c>
    </row>
    <row r="82" spans="1:4" x14ac:dyDescent="0.2">
      <c r="A82" s="232"/>
      <c r="B82" s="238"/>
      <c r="C82" s="1543" t="s">
        <v>1719</v>
      </c>
      <c r="D82" s="1247" t="str">
        <f>IF(SUM('Assets-Liab 5-6'!C39:K39)&gt;0,"OK","ENTRY IS REQUIRED!")</f>
        <v>OK</v>
      </c>
    </row>
    <row r="83" spans="1:4" x14ac:dyDescent="0.2">
      <c r="A83" s="232"/>
      <c r="B83" s="1565">
        <f>B80+1</f>
        <v>11</v>
      </c>
      <c r="C83" s="1566" t="s">
        <v>1648</v>
      </c>
      <c r="D83" s="1247"/>
    </row>
    <row r="84" spans="1:4" x14ac:dyDescent="0.2">
      <c r="A84" s="232"/>
      <c r="B84" s="238"/>
      <c r="C84" s="1543" t="s">
        <v>1647</v>
      </c>
      <c r="D84" s="1247" t="str">
        <f>IF(ISNUMBER('Acct Summary 7-8'!C9),"OK","ENTRY IS REQUIRED!")</f>
        <v>OK</v>
      </c>
    </row>
    <row r="85" spans="1:4" x14ac:dyDescent="0.2">
      <c r="A85" s="245"/>
      <c r="B85" s="247">
        <f>B80+1+1</f>
        <v>12</v>
      </c>
      <c r="C85" s="249" t="s">
        <v>1617</v>
      </c>
      <c r="D85" s="1251" t="str">
        <f>IF(OR(COVER!$B$6="X",'PCTC-OEPP 28-29'!F77&gt;0),"OK","PLEASE ENTER 9 MO ADA.")</f>
        <v>OK</v>
      </c>
    </row>
    <row r="86" spans="1:4" x14ac:dyDescent="0.2">
      <c r="A86" s="245"/>
      <c r="B86" s="247">
        <f>B85+1</f>
        <v>13</v>
      </c>
      <c r="C86" s="249" t="s">
        <v>1732</v>
      </c>
      <c r="D86" s="1252" t="str">
        <f>IF(COVER!B5="X",IF('AC32'!J19=0,"ENTER BUDGET DATA!","OK"),"OK")</f>
        <v>OK</v>
      </c>
    </row>
    <row r="87" spans="1:4" x14ac:dyDescent="0.2">
      <c r="B87" s="247">
        <f>B86+1</f>
        <v>14</v>
      </c>
      <c r="C87" s="249" t="s">
        <v>1733</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L11" sqref="L1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1391</v>
      </c>
      <c r="B2" s="1283"/>
      <c r="C2" s="1283"/>
      <c r="D2" s="1283"/>
      <c r="E2" s="1283"/>
      <c r="F2" s="1283"/>
      <c r="G2" s="1283"/>
      <c r="H2" s="1283"/>
      <c r="I2" s="1283"/>
      <c r="J2" s="1283"/>
      <c r="K2" s="1283"/>
      <c r="L2" s="1283"/>
    </row>
    <row r="3" spans="1:29" ht="13.5" customHeight="1" x14ac:dyDescent="0.2">
      <c r="A3" s="1283" t="s">
        <v>1390</v>
      </c>
      <c r="B3" s="1283"/>
      <c r="C3" s="1283"/>
      <c r="D3" s="1283"/>
      <c r="E3" s="1283"/>
      <c r="F3" s="1283"/>
      <c r="G3" s="1283"/>
      <c r="H3" s="1283"/>
      <c r="I3" s="1283"/>
      <c r="J3" s="1283"/>
      <c r="K3" s="1283"/>
      <c r="L3" s="1283"/>
    </row>
    <row r="4" spans="1:29" ht="13.5" customHeight="1" x14ac:dyDescent="0.2">
      <c r="A4" s="2507" t="s">
        <v>2018</v>
      </c>
      <c r="B4" s="2508"/>
      <c r="C4" s="2508"/>
      <c r="D4" s="2508"/>
      <c r="E4" s="2508"/>
      <c r="F4" s="2508"/>
      <c r="G4" s="2508"/>
      <c r="H4" s="2508"/>
      <c r="I4" s="2508"/>
      <c r="J4" s="2508"/>
      <c r="K4" s="2508"/>
      <c r="L4" s="2508"/>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81" t="s">
        <v>1389</v>
      </c>
      <c r="B6" s="1934"/>
      <c r="C6" s="1924"/>
      <c r="D6" s="1924"/>
      <c r="E6" s="1982" t="s">
        <v>1388</v>
      </c>
      <c r="F6" s="1935"/>
      <c r="G6" s="1983" t="s">
        <v>1387</v>
      </c>
      <c r="H6" s="1924"/>
      <c r="I6" s="1924"/>
      <c r="J6" s="1924"/>
      <c r="K6" s="1924"/>
      <c r="L6" s="1925"/>
      <c r="V6" s="1277"/>
      <c r="W6" s="1277"/>
      <c r="X6" s="1277"/>
      <c r="Y6" s="1277"/>
      <c r="Z6" s="1277"/>
      <c r="AA6" s="1277"/>
      <c r="AB6" s="1277"/>
      <c r="AC6" s="1277"/>
    </row>
    <row r="7" spans="1:29" x14ac:dyDescent="0.2">
      <c r="A7" s="2496" t="str">
        <f>COVER!A17</f>
        <v>Homewood SD 153</v>
      </c>
      <c r="B7" s="2497"/>
      <c r="C7" s="2497"/>
      <c r="D7" s="2509"/>
      <c r="E7" s="2510">
        <f>COVER!A13</f>
        <v>7016153002</v>
      </c>
      <c r="F7" s="2511"/>
      <c r="G7" s="2512" t="str">
        <f>COVER!T23</f>
        <v>066-003925</v>
      </c>
      <c r="H7" s="2513"/>
      <c r="I7" s="2513"/>
      <c r="J7" s="2513"/>
      <c r="K7" s="2513"/>
      <c r="L7" s="2514"/>
    </row>
    <row r="8" spans="1:29" ht="13.5" customHeight="1" x14ac:dyDescent="0.2">
      <c r="A8" s="1981" t="s">
        <v>1900</v>
      </c>
      <c r="B8" s="1934"/>
      <c r="C8" s="1924"/>
      <c r="D8" s="1924"/>
      <c r="E8" s="1936"/>
      <c r="F8" s="1925"/>
      <c r="G8" s="1984" t="s">
        <v>1386</v>
      </c>
      <c r="H8" s="1265"/>
      <c r="I8" s="1265"/>
      <c r="J8" s="1265"/>
      <c r="K8" s="1265"/>
      <c r="L8" s="1926"/>
    </row>
    <row r="9" spans="1:29" ht="13.5" customHeight="1" x14ac:dyDescent="0.2">
      <c r="A9" s="2515"/>
      <c r="B9" s="2485"/>
      <c r="C9" s="2485"/>
      <c r="D9" s="2485"/>
      <c r="E9" s="2485"/>
      <c r="F9" s="2516"/>
      <c r="G9" s="2484" t="str">
        <f>COVER!T13</f>
        <v>Legacy Professionals LLP</v>
      </c>
      <c r="H9" s="2503"/>
      <c r="I9" s="2503"/>
      <c r="J9" s="2503"/>
      <c r="K9" s="2503"/>
      <c r="L9" s="2517"/>
    </row>
    <row r="10" spans="1:29" ht="13.5" customHeight="1" x14ac:dyDescent="0.2">
      <c r="A10" s="2493" t="str">
        <f>COVER!A38</f>
        <v>Dr. Dale Mitchell</v>
      </c>
      <c r="B10" s="2494"/>
      <c r="C10" s="2494"/>
      <c r="D10" s="2494"/>
      <c r="E10" s="2494"/>
      <c r="F10" s="2495"/>
      <c r="G10" s="2484" t="str">
        <f>COVER!T17</f>
        <v>311 S. Wacker Drive, Suite 4000</v>
      </c>
      <c r="H10" s="2486"/>
      <c r="I10" s="2486"/>
      <c r="J10" s="2486"/>
      <c r="K10" s="2486"/>
      <c r="L10" s="2499"/>
    </row>
    <row r="11" spans="1:29" ht="13.5" customHeight="1" x14ac:dyDescent="0.2">
      <c r="A11" s="1981" t="s">
        <v>1902</v>
      </c>
      <c r="B11" s="1934"/>
      <c r="C11" s="1924"/>
      <c r="D11" s="1936"/>
      <c r="E11" s="1924"/>
      <c r="F11" s="1925"/>
      <c r="G11" s="2484" t="s">
        <v>2099</v>
      </c>
      <c r="H11" s="2486"/>
      <c r="I11" s="2486"/>
      <c r="J11" s="1976"/>
      <c r="K11" s="1976"/>
      <c r="L11" s="1975"/>
    </row>
    <row r="12" spans="1:29" ht="13.5" customHeight="1" x14ac:dyDescent="0.2">
      <c r="A12" s="2500" t="s">
        <v>1901</v>
      </c>
      <c r="B12" s="2501"/>
      <c r="C12" s="2501"/>
      <c r="D12" s="2501"/>
      <c r="E12" s="2501"/>
      <c r="F12" s="2502"/>
      <c r="G12" s="1893"/>
      <c r="H12" s="1281"/>
      <c r="I12" s="1281"/>
      <c r="J12" s="1281"/>
      <c r="K12" s="1281"/>
      <c r="L12" s="1894"/>
    </row>
    <row r="13" spans="1:29" ht="13.5" customHeight="1" x14ac:dyDescent="0.2">
      <c r="A13" s="2484"/>
      <c r="B13" s="2503"/>
      <c r="C13" s="2503"/>
      <c r="D13" s="2503"/>
      <c r="E13" s="1280"/>
      <c r="F13" s="1977"/>
      <c r="G13" s="1985" t="s">
        <v>1903</v>
      </c>
      <c r="H13" s="1927"/>
      <c r="I13" s="2504" t="str">
        <f>COVER!T25</f>
        <v>cthompson@legacycpas.com</v>
      </c>
      <c r="J13" s="2505"/>
      <c r="K13" s="2505"/>
      <c r="L13" s="2506"/>
    </row>
    <row r="14" spans="1:29" ht="13.5" customHeight="1" x14ac:dyDescent="0.2">
      <c r="A14" s="2484" t="str">
        <f>COVER!A19</f>
        <v>18205 Aberdeen Street</v>
      </c>
      <c r="B14" s="2485"/>
      <c r="C14" s="2485"/>
      <c r="D14" s="2485"/>
      <c r="E14" s="1974">
        <v>0</v>
      </c>
      <c r="F14" s="1279"/>
      <c r="G14" s="1986" t="s">
        <v>1385</v>
      </c>
      <c r="H14" s="1265"/>
      <c r="I14" s="1265"/>
      <c r="J14" s="1265"/>
      <c r="K14" s="1265"/>
      <c r="L14" s="1926"/>
    </row>
    <row r="15" spans="1:29" ht="13.5" customHeight="1" x14ac:dyDescent="0.2">
      <c r="A15" s="2484" t="str">
        <f>COVER!A21</f>
        <v xml:space="preserve">Homewood  </v>
      </c>
      <c r="B15" s="2486"/>
      <c r="C15" s="2486"/>
      <c r="D15" s="1264"/>
      <c r="E15" s="1895"/>
      <c r="F15" s="1278"/>
      <c r="G15" s="1973" t="str">
        <f>COVER!T15</f>
        <v>Colin Thompson</v>
      </c>
      <c r="H15" s="1265"/>
      <c r="I15" s="1265"/>
      <c r="J15" s="1265"/>
      <c r="K15" s="1265"/>
      <c r="L15" s="1926"/>
    </row>
    <row r="16" spans="1:29" ht="12.2" customHeight="1" x14ac:dyDescent="0.2">
      <c r="A16" s="1973"/>
      <c r="B16" s="1480"/>
      <c r="C16" s="1976">
        <f>COVER!A25</f>
        <v>60430</v>
      </c>
      <c r="D16" s="1976"/>
      <c r="E16" s="1976"/>
      <c r="F16" s="1977"/>
      <c r="G16" s="2487"/>
      <c r="H16" s="2488"/>
      <c r="I16" s="2488"/>
      <c r="J16" s="2488"/>
      <c r="K16" s="2488"/>
      <c r="L16" s="2489"/>
    </row>
    <row r="17" spans="1:13" ht="12.2" customHeight="1" x14ac:dyDescent="0.2">
      <c r="A17" s="2490"/>
      <c r="B17" s="2491"/>
      <c r="C17" s="2491"/>
      <c r="D17" s="2491"/>
      <c r="E17" s="2491"/>
      <c r="F17" s="2492"/>
      <c r="G17" s="1986" t="s">
        <v>1384</v>
      </c>
      <c r="H17" s="1265"/>
      <c r="I17" s="1265"/>
      <c r="J17" s="1265"/>
      <c r="K17" s="1987" t="s">
        <v>1383</v>
      </c>
      <c r="L17" s="1925"/>
      <c r="M17" s="1277"/>
    </row>
    <row r="18" spans="1:13" ht="12.2" customHeight="1" x14ac:dyDescent="0.2">
      <c r="A18" s="2493"/>
      <c r="B18" s="2494"/>
      <c r="C18" s="2494"/>
      <c r="D18" s="2494"/>
      <c r="E18" s="2494"/>
      <c r="F18" s="2495"/>
      <c r="G18" s="2496" t="str">
        <f>COVER!T21</f>
        <v>(312) 368-0500</v>
      </c>
      <c r="H18" s="2497"/>
      <c r="I18" s="2497"/>
      <c r="J18" s="2497"/>
      <c r="K18" s="2496" t="str">
        <f>COVER!X21</f>
        <v>(312) 368-0746</v>
      </c>
      <c r="L18" s="2498"/>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1364</v>
      </c>
      <c r="K20" s="1260" t="s">
        <v>1364</v>
      </c>
    </row>
    <row r="21" spans="1:13" ht="12.2" customHeight="1" x14ac:dyDescent="0.2">
      <c r="A21" s="1271" t="s">
        <v>2024</v>
      </c>
    </row>
    <row r="22" spans="1:13" ht="12.2" customHeight="1" x14ac:dyDescent="0.2">
      <c r="A22" s="1276"/>
    </row>
    <row r="23" spans="1:13" ht="12.2" customHeight="1" x14ac:dyDescent="0.2">
      <c r="A23" s="1276"/>
      <c r="B23" s="1266" t="s">
        <v>2089</v>
      </c>
      <c r="C23" s="1988" t="s">
        <v>1382</v>
      </c>
    </row>
    <row r="24" spans="1:13" ht="10.15" customHeight="1" x14ac:dyDescent="0.2">
      <c r="A24" s="1276"/>
      <c r="C24" s="1988" t="s">
        <v>1381</v>
      </c>
    </row>
    <row r="25" spans="1:13" ht="9" customHeight="1" x14ac:dyDescent="0.2">
      <c r="B25" s="1269" t="s">
        <v>1364</v>
      </c>
      <c r="C25" s="1275"/>
      <c r="J25" s="1268"/>
    </row>
    <row r="26" spans="1:13" s="1263" customFormat="1" ht="12.2" customHeight="1" x14ac:dyDescent="0.2">
      <c r="B26" s="1266" t="s">
        <v>2089</v>
      </c>
      <c r="C26" s="1988" t="s">
        <v>2025</v>
      </c>
      <c r="D26" s="1270"/>
      <c r="E26" s="1270"/>
    </row>
    <row r="27" spans="1:13" s="1263" customFormat="1" ht="9" customHeight="1" x14ac:dyDescent="0.2">
      <c r="B27" s="1269"/>
      <c r="C27" s="1988"/>
      <c r="D27" s="1270"/>
      <c r="E27" s="1270"/>
    </row>
    <row r="28" spans="1:13" s="1263" customFormat="1" ht="12.2" customHeight="1" x14ac:dyDescent="0.2">
      <c r="A28" s="1274"/>
      <c r="B28" s="1266" t="s">
        <v>2089</v>
      </c>
      <c r="C28" s="1988" t="s">
        <v>2026</v>
      </c>
      <c r="D28" s="1270"/>
      <c r="E28" s="1270"/>
    </row>
    <row r="29" spans="1:13" s="1263" customFormat="1" ht="9" customHeight="1" x14ac:dyDescent="0.2">
      <c r="A29" s="1274"/>
      <c r="B29" s="1269"/>
      <c r="C29" s="1988"/>
      <c r="D29" s="1270"/>
      <c r="E29" s="1270"/>
    </row>
    <row r="30" spans="1:13" s="1263" customFormat="1" ht="12.2" customHeight="1" x14ac:dyDescent="0.2">
      <c r="B30" s="1266" t="s">
        <v>2089</v>
      </c>
      <c r="C30" s="1988" t="s">
        <v>2027</v>
      </c>
      <c r="D30" s="1264"/>
      <c r="E30" s="1264"/>
      <c r="F30" s="1270"/>
      <c r="G30" s="1270"/>
      <c r="H30" s="1270"/>
      <c r="I30" s="1270"/>
      <c r="J30" s="1270"/>
      <c r="K30" s="1270"/>
      <c r="L30" s="1270"/>
    </row>
    <row r="31" spans="1:13" s="1263" customFormat="1" ht="9" customHeight="1" x14ac:dyDescent="0.2">
      <c r="B31" s="1269"/>
      <c r="C31" s="1988"/>
      <c r="D31" s="1264"/>
      <c r="E31" s="1264"/>
      <c r="F31" s="1270"/>
      <c r="G31" s="1270"/>
      <c r="H31" s="1270"/>
      <c r="I31" s="1270"/>
      <c r="J31" s="1270"/>
      <c r="K31" s="1270"/>
      <c r="L31" s="1270"/>
    </row>
    <row r="32" spans="1:13" s="1263" customFormat="1" ht="12.2" customHeight="1" x14ac:dyDescent="0.2">
      <c r="B32" s="1266" t="s">
        <v>2089</v>
      </c>
      <c r="C32" s="1988" t="s">
        <v>2028</v>
      </c>
      <c r="D32" s="1264"/>
      <c r="E32" s="1264"/>
      <c r="F32" s="1270"/>
      <c r="G32" s="1270"/>
      <c r="H32" s="1270"/>
      <c r="I32" s="1270"/>
      <c r="J32" s="1270"/>
      <c r="K32" s="1270"/>
      <c r="L32" s="1270"/>
    </row>
    <row r="33" spans="1:12" s="1263" customFormat="1" ht="10.9" customHeight="1" x14ac:dyDescent="0.2">
      <c r="B33" s="1269"/>
      <c r="C33" s="1989" t="s">
        <v>2029</v>
      </c>
      <c r="D33" s="1264"/>
      <c r="E33" s="1264"/>
      <c r="F33" s="1270"/>
      <c r="G33" s="1270"/>
      <c r="H33" s="1270"/>
      <c r="I33" s="1270"/>
      <c r="J33" s="1270"/>
      <c r="K33" s="1270"/>
      <c r="L33" s="1270"/>
    </row>
    <row r="34" spans="1:12" ht="9" customHeight="1" x14ac:dyDescent="0.2">
      <c r="B34" s="1269"/>
      <c r="C34" s="1989"/>
      <c r="D34" s="1268"/>
      <c r="E34" s="1268"/>
      <c r="F34" s="1268"/>
      <c r="G34" s="1268"/>
      <c r="H34" s="1268"/>
      <c r="I34" s="1268"/>
      <c r="J34" s="1268"/>
      <c r="K34" s="1268"/>
      <c r="L34" s="1268"/>
    </row>
    <row r="35" spans="1:12" s="1263" customFormat="1" ht="13.5" customHeight="1" x14ac:dyDescent="0.2">
      <c r="B35" s="1266" t="s">
        <v>2089</v>
      </c>
      <c r="C35" s="1988" t="s">
        <v>2030</v>
      </c>
      <c r="D35" s="1270"/>
      <c r="E35" s="1270"/>
      <c r="F35" s="1270"/>
      <c r="G35" s="1270"/>
      <c r="H35" s="1270"/>
      <c r="I35" s="1270"/>
      <c r="J35" s="1270"/>
      <c r="K35" s="1270"/>
      <c r="L35" s="1270"/>
    </row>
    <row r="36" spans="1:12" s="1263" customFormat="1" ht="10.9" customHeight="1" x14ac:dyDescent="0.2">
      <c r="B36" s="1269"/>
      <c r="C36" s="1989" t="s">
        <v>2031</v>
      </c>
      <c r="D36" s="1270"/>
      <c r="E36" s="1270"/>
      <c r="F36" s="1270"/>
      <c r="G36" s="1270"/>
      <c r="H36" s="1270"/>
      <c r="I36" s="1270"/>
      <c r="J36" s="1270"/>
      <c r="K36" s="1270"/>
      <c r="L36" s="1270"/>
    </row>
    <row r="37" spans="1:12" ht="9" customHeight="1" x14ac:dyDescent="0.2">
      <c r="B37" s="1269"/>
      <c r="C37" s="1989"/>
      <c r="D37" s="1268"/>
      <c r="E37" s="1268"/>
      <c r="F37" s="1268"/>
      <c r="G37" s="1268"/>
      <c r="H37" s="1268"/>
      <c r="I37" s="1268"/>
      <c r="J37" s="1268"/>
      <c r="K37" s="1268"/>
      <c r="L37" s="1268"/>
    </row>
    <row r="38" spans="1:12" s="1263" customFormat="1" ht="12.2" customHeight="1" x14ac:dyDescent="0.2">
      <c r="B38" s="1266" t="s">
        <v>2089</v>
      </c>
      <c r="C38" s="1988" t="s">
        <v>2032</v>
      </c>
      <c r="D38" s="1270"/>
      <c r="E38" s="1270"/>
    </row>
    <row r="39" spans="1:12" ht="9" customHeight="1" x14ac:dyDescent="0.2">
      <c r="B39" s="1269"/>
      <c r="C39" s="1989"/>
      <c r="D39" s="1268"/>
      <c r="E39" s="1268"/>
    </row>
    <row r="40" spans="1:12" s="1263" customFormat="1" ht="13.5" customHeight="1" x14ac:dyDescent="0.2">
      <c r="B40" s="1266" t="s">
        <v>2089</v>
      </c>
      <c r="C40" s="1988" t="s">
        <v>2033</v>
      </c>
      <c r="D40" s="1270"/>
      <c r="E40" s="1270"/>
    </row>
    <row r="41" spans="1:12" ht="9" customHeight="1" x14ac:dyDescent="0.2">
      <c r="A41" s="1272"/>
      <c r="B41" s="1269"/>
      <c r="C41" s="1989"/>
      <c r="D41" s="1268"/>
      <c r="E41" s="1268"/>
    </row>
    <row r="42" spans="1:12" s="1263" customFormat="1" ht="13.5" customHeight="1" x14ac:dyDescent="0.2">
      <c r="B42" s="1266" t="s">
        <v>2089</v>
      </c>
      <c r="C42" s="1988" t="s">
        <v>2034</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1380</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90" t="s">
        <v>2035</v>
      </c>
      <c r="D46" s="1264"/>
      <c r="E46" s="1264"/>
      <c r="F46" s="1264"/>
      <c r="G46" s="1264"/>
      <c r="H46" s="1264"/>
    </row>
    <row r="47" spans="1:12" ht="9" customHeight="1" x14ac:dyDescent="0.2"/>
    <row r="48" spans="1:12" ht="12.2" customHeight="1" x14ac:dyDescent="0.2">
      <c r="B48" s="1650" t="s">
        <v>2089</v>
      </c>
      <c r="C48" s="1991" t="s">
        <v>2036</v>
      </c>
    </row>
    <row r="49" spans="1:12" ht="9" customHeight="1" x14ac:dyDescent="0.2"/>
    <row r="50" spans="1:12" ht="12.2" customHeight="1" x14ac:dyDescent="0.2">
      <c r="C50" s="1991"/>
    </row>
    <row r="51" spans="1:12" ht="12.2" customHeight="1" x14ac:dyDescent="0.2">
      <c r="A51" s="1267" t="s">
        <v>2037</v>
      </c>
    </row>
    <row r="52" spans="1:12" ht="12.2" customHeight="1" x14ac:dyDescent="0.2">
      <c r="A52" s="1267" t="s">
        <v>2038</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H115" sqref="H115"/>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80" customFormat="1" ht="12.75" x14ac:dyDescent="0.2">
      <c r="A1" s="2518" t="str">
        <f>'Single Audit Cover'!A7</f>
        <v>Homewood SD 153</v>
      </c>
      <c r="B1" s="2519"/>
      <c r="C1" s="2519"/>
      <c r="D1" s="2519"/>
    </row>
    <row r="2" spans="1:11" s="1980" customFormat="1" ht="12.75" x14ac:dyDescent="0.2">
      <c r="A2" s="2520">
        <f>'Single Audit Cover'!E7</f>
        <v>7016153002</v>
      </c>
      <c r="B2" s="2521"/>
      <c r="C2" s="2521"/>
      <c r="D2" s="2521"/>
    </row>
    <row r="3" spans="1:11" s="1980" customFormat="1" ht="12.75" x14ac:dyDescent="0.2">
      <c r="A3" s="2518" t="s">
        <v>1894</v>
      </c>
      <c r="B3" s="2519"/>
      <c r="C3" s="2519"/>
      <c r="D3" s="2519"/>
    </row>
    <row r="4" spans="1:11" s="1980" customFormat="1" ht="4.5" customHeight="1" x14ac:dyDescent="0.2">
      <c r="A4" s="1978"/>
      <c r="B4" s="1972"/>
      <c r="C4" s="1972"/>
      <c r="D4" s="1972"/>
    </row>
    <row r="5" spans="1:11" x14ac:dyDescent="0.2">
      <c r="B5" s="1316" t="s">
        <v>1895</v>
      </c>
      <c r="C5" s="1315"/>
      <c r="D5" s="1292"/>
    </row>
    <row r="6" spans="1:11" x14ac:dyDescent="0.2">
      <c r="B6" s="1316" t="s">
        <v>1441</v>
      </c>
      <c r="C6" s="1315"/>
      <c r="D6" s="1292"/>
    </row>
    <row r="7" spans="1:11" x14ac:dyDescent="0.2">
      <c r="B7" s="1316" t="s">
        <v>1896</v>
      </c>
      <c r="C7" s="1315"/>
      <c r="D7" s="1292"/>
    </row>
    <row r="8" spans="1:11" ht="4.5" customHeight="1" x14ac:dyDescent="0.2">
      <c r="B8" s="1316"/>
      <c r="C8" s="1315"/>
      <c r="D8" s="1292"/>
    </row>
    <row r="9" spans="1:11" x14ac:dyDescent="0.2">
      <c r="B9" s="1300" t="s">
        <v>1440</v>
      </c>
      <c r="C9" s="1299"/>
      <c r="D9" s="1292"/>
    </row>
    <row r="10" spans="1:11" ht="4.5" customHeight="1" x14ac:dyDescent="0.2">
      <c r="B10" s="1300"/>
      <c r="C10" s="1299"/>
      <c r="D10" s="1292"/>
    </row>
    <row r="11" spans="1:11" x14ac:dyDescent="0.2">
      <c r="B11" s="1931"/>
      <c r="C11" s="1290">
        <v>1</v>
      </c>
      <c r="D11" s="1314" t="s">
        <v>2039</v>
      </c>
      <c r="E11" s="1309"/>
      <c r="F11" s="1309"/>
      <c r="G11" s="1309"/>
      <c r="H11" s="1309"/>
      <c r="I11" s="1309"/>
      <c r="J11" s="1309"/>
      <c r="K11" s="1309"/>
    </row>
    <row r="12" spans="1:11" ht="3" customHeight="1" x14ac:dyDescent="0.2">
      <c r="B12" s="1992"/>
      <c r="C12" s="1290"/>
      <c r="D12" s="1314"/>
      <c r="E12" s="1309"/>
      <c r="F12" s="1309"/>
      <c r="G12" s="1309"/>
      <c r="H12" s="1309"/>
      <c r="I12" s="1309"/>
      <c r="J12" s="1309"/>
      <c r="K12" s="1309"/>
    </row>
    <row r="13" spans="1:11" x14ac:dyDescent="0.2">
      <c r="B13" s="1931"/>
      <c r="C13" s="1290">
        <f>C11+1</f>
        <v>2</v>
      </c>
      <c r="D13" s="1311" t="s">
        <v>1749</v>
      </c>
      <c r="E13" s="1309"/>
      <c r="F13" s="1309"/>
      <c r="G13" s="1309"/>
      <c r="H13" s="1309"/>
      <c r="I13" s="1309"/>
      <c r="J13" s="1309"/>
      <c r="K13" s="1309"/>
    </row>
    <row r="14" spans="1:11" ht="3" customHeight="1" x14ac:dyDescent="0.2">
      <c r="B14" s="1992"/>
      <c r="C14" s="1290"/>
      <c r="D14" s="1311"/>
      <c r="E14" s="1309"/>
      <c r="F14" s="1309"/>
      <c r="G14" s="1309"/>
      <c r="H14" s="1309"/>
      <c r="I14" s="1309"/>
      <c r="J14" s="1309"/>
      <c r="K14" s="1309"/>
    </row>
    <row r="15" spans="1:11" x14ac:dyDescent="0.2">
      <c r="B15" s="1931"/>
      <c r="C15" s="1290">
        <f>C13+1</f>
        <v>3</v>
      </c>
      <c r="D15" s="1314" t="s">
        <v>1439</v>
      </c>
      <c r="E15" s="1309"/>
      <c r="F15" s="1309"/>
      <c r="G15" s="1309"/>
      <c r="H15" s="1309"/>
      <c r="I15" s="1309"/>
      <c r="J15" s="1309"/>
      <c r="K15" s="1309"/>
    </row>
    <row r="16" spans="1:11" ht="10.5" customHeight="1" x14ac:dyDescent="0.2">
      <c r="B16" s="1301"/>
      <c r="D16" s="1311" t="s">
        <v>1438</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31"/>
      <c r="C18" s="1290">
        <f>C15+1</f>
        <v>4</v>
      </c>
      <c r="D18" s="1313" t="s">
        <v>1437</v>
      </c>
      <c r="E18" s="1309"/>
      <c r="F18" s="1309"/>
      <c r="G18" s="1309"/>
      <c r="H18" s="1309"/>
      <c r="I18" s="1309"/>
      <c r="J18" s="1309"/>
      <c r="K18" s="1309"/>
    </row>
    <row r="19" spans="1:11" ht="9.75" customHeight="1" x14ac:dyDescent="0.2">
      <c r="A19" s="1286"/>
      <c r="B19" s="1301"/>
      <c r="D19" s="1311" t="s">
        <v>1436</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31"/>
      <c r="C21" s="1290">
        <f>C18+1</f>
        <v>5</v>
      </c>
      <c r="D21" s="1311" t="s">
        <v>1435</v>
      </c>
      <c r="E21" s="1309"/>
      <c r="F21" s="1309"/>
      <c r="G21" s="1309"/>
      <c r="H21" s="1309"/>
      <c r="I21" s="1309"/>
      <c r="J21" s="1309"/>
      <c r="K21" s="1309"/>
    </row>
    <row r="22" spans="1:11" ht="10.5" customHeight="1" x14ac:dyDescent="0.2">
      <c r="A22" s="1286"/>
      <c r="B22" s="1301"/>
      <c r="D22" s="1311" t="s">
        <v>1434</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31"/>
      <c r="C24" s="1290">
        <f>C21+1</f>
        <v>6</v>
      </c>
      <c r="D24" s="1312" t="s">
        <v>1750</v>
      </c>
      <c r="E24" s="1309"/>
      <c r="F24" s="1309"/>
      <c r="G24" s="1309"/>
      <c r="H24" s="1309"/>
      <c r="I24" s="1309"/>
      <c r="J24" s="1309"/>
      <c r="K24" s="1309"/>
    </row>
    <row r="25" spans="1:11" x14ac:dyDescent="0.2">
      <c r="A25" s="1286"/>
      <c r="B25" s="1301"/>
      <c r="D25" s="1311" t="s">
        <v>1433</v>
      </c>
      <c r="E25" s="1309"/>
      <c r="F25" s="1309"/>
      <c r="G25" s="1309"/>
      <c r="H25" s="1309"/>
      <c r="I25" s="1309"/>
      <c r="J25" s="1309"/>
      <c r="K25" s="1309"/>
    </row>
    <row r="26" spans="1:11" x14ac:dyDescent="0.2">
      <c r="A26" s="1286"/>
      <c r="B26" s="1301"/>
      <c r="D26" s="1310" t="s">
        <v>1432</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31"/>
      <c r="C28" s="1287">
        <f>C24+1</f>
        <v>7</v>
      </c>
      <c r="D28" s="1310" t="s">
        <v>2040</v>
      </c>
      <c r="E28" s="1309"/>
      <c r="F28" s="1309"/>
      <c r="G28" s="1309"/>
      <c r="H28" s="1309"/>
      <c r="I28" s="1309"/>
      <c r="J28" s="1309"/>
      <c r="K28" s="1309"/>
    </row>
    <row r="29" spans="1:11" ht="10.5" customHeight="1" x14ac:dyDescent="0.2">
      <c r="A29" s="1286"/>
      <c r="D29" s="2077" t="s">
        <v>2041</v>
      </c>
    </row>
    <row r="30" spans="1:11" ht="6" customHeight="1" x14ac:dyDescent="0.2">
      <c r="A30" s="1286"/>
      <c r="D30" s="1292"/>
    </row>
    <row r="31" spans="1:11" x14ac:dyDescent="0.2">
      <c r="A31" s="1286"/>
      <c r="B31" s="1300" t="s">
        <v>1431</v>
      </c>
      <c r="C31" s="1299"/>
      <c r="D31" s="1292"/>
    </row>
    <row r="32" spans="1:11" ht="4.5" customHeight="1" x14ac:dyDescent="0.2">
      <c r="A32" s="1286"/>
      <c r="B32" s="1300"/>
      <c r="C32" s="1299"/>
      <c r="D32" s="1292"/>
    </row>
    <row r="33" spans="1:5" x14ac:dyDescent="0.2">
      <c r="A33" s="1286"/>
      <c r="B33" s="1931"/>
      <c r="C33" s="1290">
        <v>8</v>
      </c>
      <c r="D33" s="1289" t="s">
        <v>1430</v>
      </c>
    </row>
    <row r="34" spans="1:5" ht="10.5" customHeight="1" x14ac:dyDescent="0.2">
      <c r="A34" s="1286"/>
      <c r="B34" s="1307"/>
      <c r="C34" s="1290"/>
      <c r="D34" s="1289" t="s">
        <v>2042</v>
      </c>
    </row>
    <row r="35" spans="1:5" ht="3" customHeight="1" x14ac:dyDescent="0.2">
      <c r="A35" s="1286"/>
      <c r="B35" s="1301"/>
      <c r="D35" s="1292"/>
    </row>
    <row r="36" spans="1:5" x14ac:dyDescent="0.2">
      <c r="A36" s="1286"/>
      <c r="B36" s="1931"/>
      <c r="C36" s="1290">
        <f>C33+1</f>
        <v>9</v>
      </c>
      <c r="D36" s="1289" t="s">
        <v>1429</v>
      </c>
    </row>
    <row r="37" spans="1:5" ht="10.5" customHeight="1" x14ac:dyDescent="0.2">
      <c r="A37" s="1286"/>
      <c r="B37" s="1301"/>
      <c r="D37" s="1289" t="s">
        <v>2042</v>
      </c>
    </row>
    <row r="38" spans="1:5" ht="3" customHeight="1" x14ac:dyDescent="0.2">
      <c r="A38" s="1286"/>
      <c r="B38" s="1306"/>
      <c r="C38" s="1305"/>
      <c r="D38" s="1292"/>
    </row>
    <row r="39" spans="1:5" x14ac:dyDescent="0.2">
      <c r="A39" s="1286"/>
      <c r="B39" s="1932"/>
      <c r="C39" s="1287">
        <f>C36+1</f>
        <v>10</v>
      </c>
      <c r="D39" s="1292" t="s">
        <v>1428</v>
      </c>
    </row>
    <row r="40" spans="1:5" ht="10.5" customHeight="1" x14ac:dyDescent="0.2">
      <c r="A40" s="1286"/>
      <c r="B40" s="1308"/>
      <c r="C40" s="1305"/>
      <c r="D40" s="1292" t="s">
        <v>2043</v>
      </c>
    </row>
    <row r="41" spans="1:5" ht="3" customHeight="1" x14ac:dyDescent="0.2">
      <c r="A41" s="1286"/>
      <c r="B41" s="1306"/>
      <c r="C41" s="1305"/>
      <c r="D41" s="1292"/>
    </row>
    <row r="42" spans="1:5" ht="10.5" customHeight="1" x14ac:dyDescent="0.2">
      <c r="A42" s="1286"/>
      <c r="B42" s="1932"/>
      <c r="C42" s="1287">
        <v>11</v>
      </c>
      <c r="D42" s="1993" t="s">
        <v>2044</v>
      </c>
      <c r="E42" s="1293"/>
    </row>
    <row r="43" spans="1:5" ht="3" customHeight="1" x14ac:dyDescent="0.2">
      <c r="A43" s="1286"/>
      <c r="B43" s="1306"/>
      <c r="C43" s="1305"/>
      <c r="D43" s="1292"/>
    </row>
    <row r="44" spans="1:5" x14ac:dyDescent="0.2">
      <c r="A44" s="1286"/>
      <c r="B44" s="1931"/>
      <c r="C44" s="1290">
        <f>C42+1</f>
        <v>12</v>
      </c>
      <c r="D44" s="1289" t="s">
        <v>1427</v>
      </c>
    </row>
    <row r="45" spans="1:5" ht="10.5" customHeight="1" x14ac:dyDescent="0.2">
      <c r="A45" s="1286"/>
      <c r="B45" s="1307"/>
      <c r="C45" s="1290"/>
      <c r="D45" s="1289" t="s">
        <v>1426</v>
      </c>
    </row>
    <row r="46" spans="1:5" ht="10.5" customHeight="1" x14ac:dyDescent="0.2">
      <c r="A46" s="1286"/>
      <c r="B46" s="1306"/>
      <c r="C46" s="1305"/>
      <c r="D46" s="1289" t="s">
        <v>1425</v>
      </c>
    </row>
    <row r="47" spans="1:5" ht="3" customHeight="1" x14ac:dyDescent="0.2">
      <c r="A47" s="1286"/>
      <c r="B47" s="1306"/>
      <c r="C47" s="1305"/>
      <c r="D47" s="1289"/>
    </row>
    <row r="48" spans="1:5" x14ac:dyDescent="0.2">
      <c r="A48" s="1286"/>
      <c r="B48" s="1931"/>
      <c r="C48" s="1290">
        <f>C44+1</f>
        <v>13</v>
      </c>
      <c r="D48" s="1289" t="s">
        <v>2045</v>
      </c>
    </row>
    <row r="49" spans="1:4" ht="3" customHeight="1" x14ac:dyDescent="0.2">
      <c r="A49" s="1286"/>
      <c r="B49" s="1992"/>
      <c r="C49" s="1290"/>
      <c r="D49" s="1289"/>
    </row>
    <row r="50" spans="1:4" x14ac:dyDescent="0.2">
      <c r="A50" s="1286"/>
      <c r="B50" s="1931"/>
      <c r="C50" s="1290">
        <f>C48+1</f>
        <v>14</v>
      </c>
      <c r="D50" s="1289" t="s">
        <v>1424</v>
      </c>
    </row>
    <row r="51" spans="1:4" ht="3" customHeight="1" x14ac:dyDescent="0.2">
      <c r="A51" s="1286"/>
      <c r="B51" s="1992"/>
      <c r="C51" s="1290"/>
      <c r="D51" s="1289"/>
    </row>
    <row r="52" spans="1:4" x14ac:dyDescent="0.2">
      <c r="A52" s="1286"/>
      <c r="B52" s="1931"/>
      <c r="C52" s="1290">
        <f>C50+1</f>
        <v>15</v>
      </c>
      <c r="D52" s="1289" t="s">
        <v>1423</v>
      </c>
    </row>
    <row r="53" spans="1:4" ht="3" customHeight="1" x14ac:dyDescent="0.2">
      <c r="A53" s="1286"/>
      <c r="B53" s="1992"/>
      <c r="C53" s="1290"/>
      <c r="D53" s="1289"/>
    </row>
    <row r="54" spans="1:4" x14ac:dyDescent="0.2">
      <c r="A54" s="1286"/>
      <c r="B54" s="1931"/>
      <c r="C54" s="1290">
        <f>C52+1</f>
        <v>16</v>
      </c>
      <c r="D54" s="1289" t="s">
        <v>1422</v>
      </c>
    </row>
    <row r="55" spans="1:4" ht="3" customHeight="1" x14ac:dyDescent="0.2">
      <c r="A55" s="1286"/>
      <c r="B55" s="1992"/>
      <c r="C55" s="1290"/>
      <c r="D55" s="1289"/>
    </row>
    <row r="56" spans="1:4" x14ac:dyDescent="0.2">
      <c r="A56" s="1286"/>
      <c r="B56" s="1931"/>
      <c r="C56" s="1290">
        <f>C54+1</f>
        <v>17</v>
      </c>
      <c r="D56" s="1292" t="s">
        <v>1751</v>
      </c>
    </row>
    <row r="57" spans="1:4" ht="10.5" customHeight="1" x14ac:dyDescent="0.2">
      <c r="A57" s="1286"/>
      <c r="D57" s="1289" t="s">
        <v>2046</v>
      </c>
    </row>
    <row r="58" spans="1:4" x14ac:dyDescent="0.2">
      <c r="A58" s="1286"/>
      <c r="C58" s="1933"/>
      <c r="D58" s="1289" t="s">
        <v>1421</v>
      </c>
    </row>
    <row r="59" spans="1:4" ht="10.5" customHeight="1" x14ac:dyDescent="0.2">
      <c r="A59" s="1286"/>
      <c r="D59" s="1292" t="s">
        <v>1420</v>
      </c>
    </row>
    <row r="60" spans="1:4" ht="10.5" customHeight="1" x14ac:dyDescent="0.2">
      <c r="A60" s="1286"/>
      <c r="D60" s="2076" t="s">
        <v>2086</v>
      </c>
    </row>
    <row r="61" spans="1:4" ht="10.5" customHeight="1" x14ac:dyDescent="0.2">
      <c r="A61" s="1286"/>
      <c r="C61" s="1933"/>
      <c r="D61" s="1289" t="s">
        <v>1419</v>
      </c>
    </row>
    <row r="62" spans="1:4" ht="10.5" customHeight="1" x14ac:dyDescent="0.2">
      <c r="A62" s="1286"/>
      <c r="D62" s="1304" t="s">
        <v>1418</v>
      </c>
    </row>
    <row r="63" spans="1:4" ht="10.5" customHeight="1" x14ac:dyDescent="0.2">
      <c r="A63" s="1286"/>
      <c r="D63" s="1292" t="s">
        <v>2047</v>
      </c>
    </row>
    <row r="64" spans="1:4" ht="10.5" customHeight="1" x14ac:dyDescent="0.2">
      <c r="A64" s="1286"/>
      <c r="D64" s="2076" t="s">
        <v>2085</v>
      </c>
    </row>
    <row r="65" spans="1:4" x14ac:dyDescent="0.2">
      <c r="A65" s="1286"/>
      <c r="C65" s="1933"/>
      <c r="D65" s="1289" t="s">
        <v>1417</v>
      </c>
    </row>
    <row r="66" spans="1:4" ht="10.5" customHeight="1" x14ac:dyDescent="0.2">
      <c r="A66" s="1286"/>
      <c r="D66" s="1294" t="s">
        <v>1416</v>
      </c>
    </row>
    <row r="67" spans="1:4" ht="10.5" customHeight="1" x14ac:dyDescent="0.2">
      <c r="A67" s="1286"/>
      <c r="D67" s="1292" t="s">
        <v>2048</v>
      </c>
    </row>
    <row r="68" spans="1:4" ht="10.5" customHeight="1" x14ac:dyDescent="0.2">
      <c r="A68" s="1286"/>
      <c r="D68" s="2076" t="s">
        <v>2085</v>
      </c>
    </row>
    <row r="69" spans="1:4" ht="10.5" customHeight="1" x14ac:dyDescent="0.2">
      <c r="A69" s="1286"/>
      <c r="C69" s="1933"/>
      <c r="D69" s="1289" t="s">
        <v>1415</v>
      </c>
    </row>
    <row r="70" spans="1:4" ht="10.5" customHeight="1" x14ac:dyDescent="0.2">
      <c r="A70" s="1286"/>
      <c r="D70" s="1304" t="s">
        <v>1414</v>
      </c>
    </row>
    <row r="71" spans="1:4" ht="3" customHeight="1" x14ac:dyDescent="0.2">
      <c r="A71" s="1286"/>
      <c r="D71" s="1292"/>
    </row>
    <row r="72" spans="1:4" x14ac:dyDescent="0.2">
      <c r="A72" s="1286"/>
      <c r="B72" s="1931"/>
      <c r="C72" s="1290">
        <f>C56+1</f>
        <v>18</v>
      </c>
      <c r="D72" s="1294" t="s">
        <v>1413</v>
      </c>
    </row>
    <row r="73" spans="1:4" ht="3" customHeight="1" x14ac:dyDescent="0.2">
      <c r="A73" s="1286"/>
      <c r="B73" s="1992"/>
      <c r="C73" s="1290"/>
      <c r="D73" s="1294"/>
    </row>
    <row r="74" spans="1:4" x14ac:dyDescent="0.2">
      <c r="A74" s="1286"/>
      <c r="B74" s="1931"/>
      <c r="C74" s="1290">
        <f>C72+1</f>
        <v>19</v>
      </c>
      <c r="D74" s="1289" t="s">
        <v>1412</v>
      </c>
    </row>
    <row r="75" spans="1:4" ht="3" customHeight="1" x14ac:dyDescent="0.2">
      <c r="A75" s="1286"/>
      <c r="B75" s="1992"/>
      <c r="C75" s="1290"/>
      <c r="D75" s="1289"/>
    </row>
    <row r="76" spans="1:4" x14ac:dyDescent="0.2">
      <c r="A76" s="1286"/>
      <c r="B76" s="1931"/>
      <c r="C76" s="1290">
        <f>C74+1</f>
        <v>20</v>
      </c>
      <c r="D76" s="1302" t="s">
        <v>1411</v>
      </c>
    </row>
    <row r="77" spans="1:4" ht="3" customHeight="1" x14ac:dyDescent="0.2">
      <c r="A77" s="1286"/>
      <c r="B77" s="1992"/>
      <c r="C77" s="1290"/>
      <c r="D77" s="1302"/>
    </row>
    <row r="78" spans="1:4" x14ac:dyDescent="0.2">
      <c r="A78" s="1286"/>
      <c r="B78" s="1931"/>
      <c r="C78" s="1290">
        <f>C76+1</f>
        <v>21</v>
      </c>
      <c r="D78" s="1292" t="s">
        <v>1410</v>
      </c>
    </row>
    <row r="79" spans="1:4" ht="3" customHeight="1" x14ac:dyDescent="0.2">
      <c r="A79" s="1286"/>
      <c r="B79" s="1992"/>
      <c r="C79" s="1290"/>
      <c r="D79" s="1292"/>
    </row>
    <row r="80" spans="1:4" x14ac:dyDescent="0.2">
      <c r="A80" s="1286"/>
      <c r="B80" s="1931"/>
      <c r="C80" s="1290">
        <f>C78+1</f>
        <v>22</v>
      </c>
      <c r="D80" s="1303" t="s">
        <v>1409</v>
      </c>
    </row>
    <row r="81" spans="1:4" ht="3" customHeight="1" x14ac:dyDescent="0.2">
      <c r="A81" s="1286"/>
      <c r="B81" s="1992"/>
      <c r="C81" s="1290"/>
      <c r="D81" s="1303"/>
    </row>
    <row r="82" spans="1:4" x14ac:dyDescent="0.2">
      <c r="A82" s="1286"/>
      <c r="B82" s="1931"/>
      <c r="C82" s="1290">
        <f>C80+1</f>
        <v>23</v>
      </c>
      <c r="D82" s="1302" t="s">
        <v>1752</v>
      </c>
    </row>
    <row r="83" spans="1:4" ht="10.5" customHeight="1" x14ac:dyDescent="0.2">
      <c r="A83" s="1286"/>
      <c r="B83" s="1301"/>
      <c r="D83" s="1289" t="s">
        <v>1408</v>
      </c>
    </row>
    <row r="84" spans="1:4" ht="3" customHeight="1" x14ac:dyDescent="0.2">
      <c r="A84" s="1286"/>
      <c r="B84" s="1301"/>
      <c r="D84" s="1289"/>
    </row>
    <row r="85" spans="1:4" x14ac:dyDescent="0.2">
      <c r="A85" s="1286"/>
      <c r="B85" s="1931"/>
      <c r="C85" s="1290">
        <f>C82+1</f>
        <v>24</v>
      </c>
      <c r="D85" s="1289" t="s">
        <v>1407</v>
      </c>
    </row>
    <row r="86" spans="1:4" ht="3" customHeight="1" x14ac:dyDescent="0.2">
      <c r="A86" s="1286"/>
      <c r="B86" s="1992"/>
      <c r="C86" s="1290"/>
      <c r="D86" s="1289"/>
    </row>
    <row r="87" spans="1:4" x14ac:dyDescent="0.2">
      <c r="A87" s="1286"/>
      <c r="B87" s="1931"/>
      <c r="C87" s="1290">
        <f>C85+1</f>
        <v>25</v>
      </c>
      <c r="D87" s="1289" t="s">
        <v>1406</v>
      </c>
    </row>
    <row r="88" spans="1:4" ht="3" customHeight="1" x14ac:dyDescent="0.2">
      <c r="A88" s="1286"/>
      <c r="B88" s="1992"/>
      <c r="C88" s="1290"/>
      <c r="D88" s="1289"/>
    </row>
    <row r="89" spans="1:4" x14ac:dyDescent="0.2">
      <c r="A89" s="1286"/>
      <c r="B89" s="1931"/>
      <c r="C89" s="1290">
        <f>C87+1</f>
        <v>26</v>
      </c>
      <c r="D89" s="1289" t="s">
        <v>1405</v>
      </c>
    </row>
    <row r="90" spans="1:4" ht="3" customHeight="1" x14ac:dyDescent="0.2">
      <c r="A90" s="1286"/>
      <c r="B90" s="1992"/>
      <c r="C90" s="1290"/>
      <c r="D90" s="1289"/>
    </row>
    <row r="91" spans="1:4" x14ac:dyDescent="0.2">
      <c r="A91" s="1286"/>
      <c r="B91" s="1931"/>
      <c r="C91" s="1290">
        <f>C89+1</f>
        <v>27</v>
      </c>
      <c r="D91" s="1289" t="s">
        <v>2049</v>
      </c>
    </row>
    <row r="92" spans="1:4" x14ac:dyDescent="0.2">
      <c r="A92" s="1286"/>
      <c r="B92" s="1295"/>
      <c r="C92" s="1933"/>
      <c r="D92" s="1289" t="s">
        <v>1404</v>
      </c>
    </row>
    <row r="93" spans="1:4" ht="4.5" customHeight="1" x14ac:dyDescent="0.2">
      <c r="A93" s="1286"/>
      <c r="D93" s="1292"/>
    </row>
    <row r="94" spans="1:4" x14ac:dyDescent="0.2">
      <c r="A94" s="1286"/>
      <c r="B94" s="1300" t="s">
        <v>2050</v>
      </c>
      <c r="C94" s="1299"/>
      <c r="D94" s="1292"/>
    </row>
    <row r="95" spans="1:4" ht="4.5" customHeight="1" x14ac:dyDescent="0.2">
      <c r="A95" s="1286"/>
      <c r="B95" s="1300"/>
      <c r="C95" s="1299"/>
      <c r="D95" s="1292"/>
    </row>
    <row r="96" spans="1:4" x14ac:dyDescent="0.2">
      <c r="A96" s="1286"/>
      <c r="B96" s="1931"/>
      <c r="C96" s="1290">
        <f>C91+1</f>
        <v>28</v>
      </c>
      <c r="D96" s="1289" t="s">
        <v>2051</v>
      </c>
    </row>
    <row r="97" spans="1:4" ht="3" customHeight="1" x14ac:dyDescent="0.2">
      <c r="A97" s="1286"/>
      <c r="B97" s="1992"/>
      <c r="C97" s="1290"/>
      <c r="D97" s="1289"/>
    </row>
    <row r="98" spans="1:4" x14ac:dyDescent="0.2">
      <c r="A98" s="1286"/>
      <c r="B98" s="1931"/>
      <c r="C98" s="1290">
        <f>C96+1</f>
        <v>29</v>
      </c>
      <c r="D98" s="1298" t="s">
        <v>1403</v>
      </c>
    </row>
    <row r="99" spans="1:4" ht="3" customHeight="1" x14ac:dyDescent="0.2">
      <c r="A99" s="1286"/>
      <c r="B99" s="1992"/>
      <c r="C99" s="1290"/>
      <c r="D99" s="1298"/>
    </row>
    <row r="100" spans="1:4" x14ac:dyDescent="0.2">
      <c r="A100" s="1286"/>
      <c r="B100" s="1931"/>
      <c r="C100" s="1290">
        <f>C98+1</f>
        <v>30</v>
      </c>
      <c r="D100" s="1289" t="s">
        <v>2052</v>
      </c>
    </row>
    <row r="101" spans="1:4" ht="3" customHeight="1" x14ac:dyDescent="0.2">
      <c r="A101" s="1286"/>
      <c r="B101" s="1992"/>
      <c r="C101" s="1290"/>
      <c r="D101" s="1994"/>
    </row>
    <row r="102" spans="1:4" x14ac:dyDescent="0.2">
      <c r="A102" s="1286"/>
      <c r="B102" s="1931"/>
      <c r="C102" s="1290">
        <f>C100+1</f>
        <v>31</v>
      </c>
      <c r="D102" s="1289" t="s">
        <v>2053</v>
      </c>
    </row>
    <row r="103" spans="1:4" ht="4.5" customHeight="1" x14ac:dyDescent="0.2">
      <c r="A103" s="1286"/>
      <c r="B103" s="1293"/>
      <c r="C103" s="1290"/>
      <c r="D103" s="1289"/>
    </row>
    <row r="104" spans="1:4" ht="14.1" customHeight="1" x14ac:dyDescent="0.2">
      <c r="A104" s="1286"/>
      <c r="B104" s="1297" t="s">
        <v>1402</v>
      </c>
    </row>
    <row r="105" spans="1:4" ht="4.5" customHeight="1" x14ac:dyDescent="0.2">
      <c r="A105" s="1286"/>
      <c r="B105" s="1297"/>
    </row>
    <row r="106" spans="1:4" x14ac:dyDescent="0.2">
      <c r="A106" s="1286"/>
      <c r="B106" s="1931"/>
      <c r="C106" s="1290">
        <f>C102+1</f>
        <v>32</v>
      </c>
      <c r="D106" s="1292" t="s">
        <v>2054</v>
      </c>
    </row>
    <row r="107" spans="1:4" ht="3" customHeight="1" x14ac:dyDescent="0.2">
      <c r="A107" s="1286"/>
      <c r="B107" s="1992"/>
      <c r="C107" s="1290"/>
      <c r="D107" s="1292"/>
    </row>
    <row r="108" spans="1:4" x14ac:dyDescent="0.2">
      <c r="A108" s="1286"/>
      <c r="B108" s="1931"/>
      <c r="C108" s="1290">
        <v>33</v>
      </c>
      <c r="D108" s="1292" t="s">
        <v>1401</v>
      </c>
    </row>
    <row r="109" spans="1:4" ht="3" customHeight="1" x14ac:dyDescent="0.2">
      <c r="A109" s="1286"/>
      <c r="B109" s="1992"/>
      <c r="C109" s="1290"/>
      <c r="D109" s="1292"/>
    </row>
    <row r="110" spans="1:4" x14ac:dyDescent="0.2">
      <c r="A110" s="1286"/>
      <c r="B110" s="1931"/>
      <c r="C110" s="1290">
        <f>C108+1</f>
        <v>34</v>
      </c>
      <c r="D110" s="1292" t="s">
        <v>1400</v>
      </c>
    </row>
    <row r="111" spans="1:4" ht="3" customHeight="1" x14ac:dyDescent="0.2">
      <c r="A111" s="1286"/>
      <c r="B111" s="1992"/>
      <c r="C111" s="1290"/>
      <c r="D111" s="1292"/>
    </row>
    <row r="112" spans="1:4" x14ac:dyDescent="0.2">
      <c r="A112" s="1286"/>
      <c r="B112" s="1931"/>
      <c r="C112" s="1290">
        <f>C110+1</f>
        <v>35</v>
      </c>
      <c r="D112" s="1292" t="s">
        <v>1399</v>
      </c>
    </row>
    <row r="113" spans="1:4" ht="11.25" customHeight="1" x14ac:dyDescent="0.2">
      <c r="A113" s="1286"/>
      <c r="B113" s="1995"/>
      <c r="C113" s="1290"/>
      <c r="D113" s="1296" t="s">
        <v>1398</v>
      </c>
    </row>
    <row r="114" spans="1:4" ht="3" customHeight="1" x14ac:dyDescent="0.2">
      <c r="A114" s="1286"/>
      <c r="B114" s="1996"/>
      <c r="C114" s="1290"/>
      <c r="D114" s="1296"/>
    </row>
    <row r="115" spans="1:4" x14ac:dyDescent="0.2">
      <c r="A115" s="1286"/>
      <c r="B115" s="1931"/>
      <c r="C115" s="1290">
        <f>C112+1</f>
        <v>36</v>
      </c>
      <c r="D115" s="1289" t="s">
        <v>1397</v>
      </c>
    </row>
    <row r="116" spans="1:4" ht="3" customHeight="1" x14ac:dyDescent="0.2">
      <c r="A116" s="1286"/>
      <c r="B116" s="1992"/>
      <c r="C116" s="1290"/>
      <c r="D116" s="1289"/>
    </row>
    <row r="117" spans="1:4" x14ac:dyDescent="0.2">
      <c r="A117" s="1286"/>
      <c r="B117" s="1931"/>
      <c r="C117" s="1290">
        <f>C115+1</f>
        <v>37</v>
      </c>
      <c r="D117" s="1289" t="s">
        <v>1753</v>
      </c>
    </row>
    <row r="118" spans="1:4" ht="3" customHeight="1" x14ac:dyDescent="0.2">
      <c r="A118" s="1286"/>
      <c r="B118" s="1992"/>
      <c r="C118" s="1290"/>
      <c r="D118" s="1289"/>
    </row>
    <row r="119" spans="1:4" x14ac:dyDescent="0.2">
      <c r="A119" s="1286"/>
      <c r="B119" s="1931"/>
      <c r="C119" s="1290">
        <f>C117+1</f>
        <v>38</v>
      </c>
      <c r="D119" s="1289" t="s">
        <v>1396</v>
      </c>
    </row>
    <row r="120" spans="1:4" ht="10.5" customHeight="1" x14ac:dyDescent="0.2">
      <c r="A120" s="1286"/>
      <c r="B120" s="1295"/>
      <c r="C120" s="1290"/>
      <c r="D120" s="1289" t="s">
        <v>1395</v>
      </c>
    </row>
    <row r="121" spans="1:4" ht="10.5" customHeight="1" x14ac:dyDescent="0.2">
      <c r="A121" s="1286"/>
      <c r="B121" s="1295"/>
      <c r="C121" s="1290"/>
      <c r="D121" s="1289" t="s">
        <v>1394</v>
      </c>
    </row>
    <row r="122" spans="1:4" ht="3" customHeight="1" x14ac:dyDescent="0.2">
      <c r="A122" s="1286"/>
      <c r="B122" s="1295"/>
      <c r="C122" s="1290"/>
      <c r="D122" s="1289"/>
    </row>
    <row r="123" spans="1:4" x14ac:dyDescent="0.2">
      <c r="A123" s="1286"/>
      <c r="B123" s="1931"/>
      <c r="C123" s="1290">
        <f>C119+1</f>
        <v>39</v>
      </c>
      <c r="D123" s="1294" t="s">
        <v>1393</v>
      </c>
    </row>
    <row r="124" spans="1:4" x14ac:dyDescent="0.2">
      <c r="A124" s="1286"/>
      <c r="B124" s="1293"/>
      <c r="C124" s="1290"/>
      <c r="D124" s="1289" t="s">
        <v>1392</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4" t="str">
        <f>'Single Audit Cover'!A7</f>
        <v>Homewood SD 153</v>
      </c>
      <c r="B1" s="2524"/>
      <c r="C1" s="2524"/>
      <c r="D1" s="2524"/>
      <c r="E1" s="2524"/>
    </row>
    <row r="2" spans="1:5" x14ac:dyDescent="0.2">
      <c r="A2" s="2525">
        <f>'Single Audit Cover'!E7</f>
        <v>7016153002</v>
      </c>
      <c r="B2" s="2525"/>
      <c r="C2" s="2525"/>
      <c r="D2" s="2525"/>
      <c r="E2" s="2525"/>
    </row>
    <row r="3" spans="1:5" ht="4.5" customHeight="1" x14ac:dyDescent="0.2"/>
    <row r="4" spans="1:5" x14ac:dyDescent="0.2">
      <c r="A4" s="1335" t="s">
        <v>1463</v>
      </c>
      <c r="B4" s="1333"/>
      <c r="C4" s="1333"/>
      <c r="D4" s="1334"/>
      <c r="E4" s="1333"/>
    </row>
    <row r="5" spans="1:5" x14ac:dyDescent="0.2">
      <c r="A5" s="1335"/>
      <c r="B5" s="1997" t="str">
        <f>'Single Audit Cover'!A4</f>
        <v>Year Ending June 30, 2017</v>
      </c>
      <c r="C5" s="1333"/>
      <c r="D5" s="1334"/>
      <c r="E5" s="1333"/>
    </row>
    <row r="6" spans="1:5" x14ac:dyDescent="0.2">
      <c r="A6" s="1335" t="s">
        <v>1462</v>
      </c>
      <c r="B6" s="1333"/>
      <c r="C6" s="1333"/>
      <c r="D6" s="1334"/>
      <c r="E6" s="1333"/>
    </row>
    <row r="8" spans="1:5" x14ac:dyDescent="0.2">
      <c r="A8" s="1324" t="s">
        <v>1461</v>
      </c>
    </row>
    <row r="10" spans="1:5" x14ac:dyDescent="0.2">
      <c r="A10" s="1332" t="s">
        <v>1460</v>
      </c>
      <c r="B10" s="1331" t="s">
        <v>1459</v>
      </c>
      <c r="C10" s="1331"/>
      <c r="D10" s="1327">
        <f>SUM('Acct Summary 7-8'!C7:K7)</f>
        <v>1008939</v>
      </c>
    </row>
    <row r="11" spans="1:5" x14ac:dyDescent="0.2">
      <c r="A11" s="1332" t="s">
        <v>1458</v>
      </c>
      <c r="B11" s="1331"/>
      <c r="C11" s="1331"/>
    </row>
    <row r="12" spans="1:5" x14ac:dyDescent="0.2">
      <c r="A12" s="1332" t="s">
        <v>1457</v>
      </c>
      <c r="B12" s="1331" t="s">
        <v>1456</v>
      </c>
      <c r="C12" s="1331"/>
      <c r="D12" s="1330">
        <f>SUM('Revenues 9-14'!C112:D112,'Revenues 9-14'!F112:G112)</f>
        <v>0</v>
      </c>
    </row>
    <row r="13" spans="1:5" x14ac:dyDescent="0.2">
      <c r="A13" s="1332" t="s">
        <v>1455</v>
      </c>
      <c r="B13" s="1331"/>
      <c r="C13" s="1331"/>
    </row>
    <row r="14" spans="1:5" x14ac:dyDescent="0.2">
      <c r="A14" s="1332" t="s">
        <v>1454</v>
      </c>
      <c r="B14" s="1331"/>
      <c r="C14" s="1331"/>
      <c r="D14" s="1330">
        <f>'ICR Computation 30'!E11</f>
        <v>52662</v>
      </c>
    </row>
    <row r="15" spans="1:5" x14ac:dyDescent="0.2">
      <c r="A15" s="1332"/>
      <c r="B15" s="1331"/>
      <c r="C15" s="1331"/>
    </row>
    <row r="16" spans="1:5" x14ac:dyDescent="0.2">
      <c r="A16" s="1332" t="s">
        <v>1453</v>
      </c>
      <c r="B16" s="1331"/>
      <c r="C16" s="1331"/>
    </row>
    <row r="17" spans="1:4" x14ac:dyDescent="0.2">
      <c r="A17" s="1332" t="s">
        <v>1904</v>
      </c>
      <c r="B17" s="1331" t="s">
        <v>1452</v>
      </c>
      <c r="C17" s="1331"/>
      <c r="D17" s="1330">
        <f>-SUM('Revenues 9-14'!C271:D271,'Revenues 9-14'!F271:G271)</f>
        <v>-7846</v>
      </c>
    </row>
    <row r="19" spans="1:4" ht="13.5" thickBot="1" x14ac:dyDescent="0.25">
      <c r="A19" s="1998" t="s">
        <v>1451</v>
      </c>
      <c r="D19" s="1329">
        <f>SUM(D10:D17)</f>
        <v>1053755</v>
      </c>
    </row>
    <row r="20" spans="1:4" ht="21.75" customHeight="1" thickTop="1" x14ac:dyDescent="0.2"/>
    <row r="21" spans="1:4" x14ac:dyDescent="0.2">
      <c r="A21" s="1324" t="s">
        <v>1450</v>
      </c>
    </row>
    <row r="22" spans="1:4" ht="8.25" customHeight="1" x14ac:dyDescent="0.2"/>
    <row r="23" spans="1:4" x14ac:dyDescent="0.2">
      <c r="A23" s="1323" t="s">
        <v>1444</v>
      </c>
    </row>
    <row r="24" spans="1:4" x14ac:dyDescent="0.2">
      <c r="A24" s="2526"/>
      <c r="B24" s="2527"/>
      <c r="D24" s="1322"/>
    </row>
    <row r="25" spans="1:4" x14ac:dyDescent="0.2">
      <c r="A25" s="2522"/>
      <c r="B25" s="2523"/>
      <c r="D25" s="1322"/>
    </row>
    <row r="26" spans="1:4" x14ac:dyDescent="0.2">
      <c r="A26" s="2522"/>
      <c r="B26" s="2523"/>
      <c r="D26" s="1322"/>
    </row>
    <row r="27" spans="1:4" x14ac:dyDescent="0.2">
      <c r="A27" s="2522"/>
      <c r="B27" s="2523"/>
      <c r="D27" s="1322"/>
    </row>
    <row r="28" spans="1:4" x14ac:dyDescent="0.2">
      <c r="A28" s="2522"/>
      <c r="B28" s="2523"/>
      <c r="D28" s="1322"/>
    </row>
    <row r="29" spans="1:4" x14ac:dyDescent="0.2">
      <c r="A29" s="2522"/>
      <c r="B29" s="2523"/>
      <c r="D29" s="1322"/>
    </row>
    <row r="30" spans="1:4" x14ac:dyDescent="0.2">
      <c r="A30" s="2522"/>
      <c r="B30" s="2523"/>
      <c r="D30" s="1322"/>
    </row>
    <row r="32" spans="1:4" x14ac:dyDescent="0.2">
      <c r="A32" s="1324" t="s">
        <v>1449</v>
      </c>
      <c r="D32" s="1327">
        <f>SUM(D19:D30)</f>
        <v>1053755</v>
      </c>
    </row>
    <row r="33" spans="1:4" x14ac:dyDescent="0.2">
      <c r="D33" s="1326"/>
    </row>
    <row r="34" spans="1:4" x14ac:dyDescent="0.2">
      <c r="A34" s="1317" t="s">
        <v>1448</v>
      </c>
    </row>
    <row r="35" spans="1:4" x14ac:dyDescent="0.2">
      <c r="A35" s="1317" t="s">
        <v>1447</v>
      </c>
      <c r="B35" s="1319" t="s">
        <v>1446</v>
      </c>
      <c r="D35" s="1325">
        <f>+' SEFA (2)'!F25</f>
        <v>1053755</v>
      </c>
    </row>
    <row r="37" spans="1:4" x14ac:dyDescent="0.2">
      <c r="A37" s="1324" t="s">
        <v>1445</v>
      </c>
    </row>
    <row r="39" spans="1:4" ht="13.35" customHeight="1" x14ac:dyDescent="0.2">
      <c r="A39" s="1323" t="s">
        <v>1444</v>
      </c>
    </row>
    <row r="40" spans="1:4" x14ac:dyDescent="0.2">
      <c r="A40" s="2522"/>
      <c r="B40" s="2523"/>
      <c r="D40" s="1322"/>
    </row>
    <row r="41" spans="1:4" x14ac:dyDescent="0.2">
      <c r="A41" s="2522"/>
      <c r="B41" s="2523"/>
      <c r="D41" s="1321"/>
    </row>
    <row r="42" spans="1:4" x14ac:dyDescent="0.2">
      <c r="A42" s="2522"/>
      <c r="B42" s="2523"/>
      <c r="D42" s="1321"/>
    </row>
    <row r="43" spans="1:4" x14ac:dyDescent="0.2">
      <c r="A43" s="2522"/>
      <c r="B43" s="2523"/>
      <c r="D43" s="1321"/>
    </row>
    <row r="44" spans="1:4" x14ac:dyDescent="0.2">
      <c r="A44" s="2522"/>
      <c r="B44" s="2523"/>
      <c r="D44" s="1321"/>
    </row>
    <row r="45" spans="1:4" x14ac:dyDescent="0.2">
      <c r="A45" s="2522"/>
      <c r="B45" s="2523"/>
      <c r="D45" s="1321"/>
    </row>
    <row r="47" spans="1:4" x14ac:dyDescent="0.2">
      <c r="B47" s="1320" t="s">
        <v>1443</v>
      </c>
      <c r="C47" s="1320"/>
      <c r="D47" s="1891">
        <f>SUM(D35:D45)</f>
        <v>1053755</v>
      </c>
    </row>
    <row r="49" spans="2:4" x14ac:dyDescent="0.2">
      <c r="B49" s="1320" t="s">
        <v>1442</v>
      </c>
      <c r="C49" s="1320"/>
      <c r="D49" s="189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topLeftCell="A7" zoomScaleNormal="100" workbookViewId="0">
      <selection activeCell="H20" sqref="H20"/>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8" t="str">
        <f>'Single Audit Cover'!A7</f>
        <v>Homewood SD 153</v>
      </c>
      <c r="C1" s="2529"/>
      <c r="D1" s="2529"/>
      <c r="E1" s="2529"/>
      <c r="F1" s="2529"/>
      <c r="G1" s="2529"/>
      <c r="H1" s="2529"/>
      <c r="I1" s="2529"/>
      <c r="J1" s="2529"/>
      <c r="K1" s="2529"/>
      <c r="L1" s="2529"/>
      <c r="M1" s="2529"/>
    </row>
    <row r="2" spans="2:14" ht="15" x14ac:dyDescent="0.2">
      <c r="B2" s="2530">
        <f>'Single Audit Cover'!E7</f>
        <v>7016153002</v>
      </c>
      <c r="C2" s="2530"/>
      <c r="D2" s="2530"/>
      <c r="E2" s="2530"/>
      <c r="F2" s="2530"/>
      <c r="G2" s="2530"/>
      <c r="H2" s="2530"/>
      <c r="I2" s="2530"/>
      <c r="J2" s="2530"/>
      <c r="K2" s="2530"/>
      <c r="L2" s="2530"/>
      <c r="M2" s="2530"/>
      <c r="N2" s="1378"/>
    </row>
    <row r="3" spans="2:14" ht="15" x14ac:dyDescent="0.2">
      <c r="B3" s="2531" t="s">
        <v>1431</v>
      </c>
      <c r="C3" s="2531"/>
      <c r="D3" s="2531"/>
      <c r="E3" s="2531"/>
      <c r="F3" s="2531"/>
      <c r="G3" s="2531"/>
      <c r="H3" s="2531"/>
      <c r="I3" s="2531"/>
      <c r="J3" s="2531"/>
      <c r="K3" s="2531"/>
      <c r="L3" s="2531"/>
      <c r="M3" s="2531"/>
      <c r="N3" s="1378"/>
    </row>
    <row r="4" spans="2:14" ht="15" x14ac:dyDescent="0.2">
      <c r="B4" s="2532" t="s">
        <v>2018</v>
      </c>
      <c r="C4" s="2532"/>
      <c r="D4" s="2532"/>
      <c r="E4" s="2532"/>
      <c r="F4" s="2532"/>
      <c r="G4" s="2532"/>
      <c r="H4" s="2532"/>
      <c r="I4" s="2532"/>
      <c r="J4" s="2532"/>
      <c r="K4" s="2532"/>
      <c r="L4" s="2532"/>
      <c r="M4" s="2532"/>
      <c r="N4" s="1378"/>
    </row>
    <row r="6" spans="2:14" x14ac:dyDescent="0.2">
      <c r="B6" s="1377"/>
      <c r="C6" s="1376"/>
      <c r="D6" s="1999" t="s">
        <v>1487</v>
      </c>
      <c r="E6" s="2000" t="s">
        <v>606</v>
      </c>
      <c r="F6" s="2001"/>
      <c r="G6" s="1375" t="s">
        <v>1486</v>
      </c>
      <c r="H6" s="2000"/>
      <c r="I6" s="2000"/>
      <c r="J6" s="2000"/>
      <c r="K6" s="1374"/>
      <c r="L6" s="1373"/>
      <c r="M6" s="2002"/>
    </row>
    <row r="7" spans="2:14" x14ac:dyDescent="0.2">
      <c r="B7" s="2003" t="s">
        <v>2055</v>
      </c>
      <c r="C7" s="1372"/>
      <c r="D7" s="1371"/>
      <c r="E7" s="2004"/>
      <c r="F7" s="2005"/>
      <c r="G7" s="2004"/>
      <c r="H7" s="2006" t="s">
        <v>1483</v>
      </c>
      <c r="I7" s="2004"/>
      <c r="J7" s="2078" t="s">
        <v>1483</v>
      </c>
      <c r="K7" s="1367"/>
      <c r="L7" s="1366" t="s">
        <v>1481</v>
      </c>
      <c r="M7" s="1365"/>
    </row>
    <row r="8" spans="2:14" ht="15.75" x14ac:dyDescent="0.25">
      <c r="B8" s="2007" t="s">
        <v>2056</v>
      </c>
      <c r="C8" s="1372" t="s">
        <v>1485</v>
      </c>
      <c r="D8" s="1371" t="s">
        <v>1484</v>
      </c>
      <c r="E8" s="1370" t="s">
        <v>1483</v>
      </c>
      <c r="F8" s="1369" t="s">
        <v>1483</v>
      </c>
      <c r="G8" s="1368" t="s">
        <v>1483</v>
      </c>
      <c r="H8" s="2006" t="s">
        <v>1857</v>
      </c>
      <c r="I8" s="1367" t="s">
        <v>1483</v>
      </c>
      <c r="J8" s="2078" t="s">
        <v>2057</v>
      </c>
      <c r="K8" s="1367" t="s">
        <v>1482</v>
      </c>
      <c r="L8" s="1366" t="s">
        <v>1477</v>
      </c>
      <c r="M8" s="1365" t="s">
        <v>31</v>
      </c>
    </row>
    <row r="9" spans="2:14" ht="13.5" x14ac:dyDescent="0.2">
      <c r="B9" s="2008" t="s">
        <v>1480</v>
      </c>
      <c r="C9" s="1372" t="s">
        <v>1479</v>
      </c>
      <c r="D9" s="1371" t="s">
        <v>2058</v>
      </c>
      <c r="E9" s="1370" t="s">
        <v>1857</v>
      </c>
      <c r="F9" s="1369" t="s">
        <v>2057</v>
      </c>
      <c r="G9" s="1368" t="s">
        <v>1857</v>
      </c>
      <c r="H9" s="2006" t="s">
        <v>2059</v>
      </c>
      <c r="I9" s="1367" t="s">
        <v>2057</v>
      </c>
      <c r="J9" s="2078" t="s">
        <v>2059</v>
      </c>
      <c r="K9" s="1367" t="s">
        <v>1478</v>
      </c>
      <c r="L9" s="2009" t="s">
        <v>2060</v>
      </c>
      <c r="M9" s="1365"/>
    </row>
    <row r="10" spans="2:14" ht="11.85" customHeight="1" x14ac:dyDescent="0.2">
      <c r="B10" s="2008" t="s">
        <v>1476</v>
      </c>
      <c r="C10" s="1364" t="s">
        <v>1475</v>
      </c>
      <c r="D10" s="1363" t="s">
        <v>1474</v>
      </c>
      <c r="E10" s="1362" t="s">
        <v>1473</v>
      </c>
      <c r="F10" s="1361" t="s">
        <v>1472</v>
      </c>
      <c r="G10" s="1360" t="s">
        <v>1471</v>
      </c>
      <c r="H10" s="2010" t="s">
        <v>1488</v>
      </c>
      <c r="I10" s="1359" t="s">
        <v>1470</v>
      </c>
      <c r="J10" s="2079" t="s">
        <v>1488</v>
      </c>
      <c r="K10" s="1358" t="s">
        <v>1469</v>
      </c>
      <c r="L10" s="1358" t="s">
        <v>1468</v>
      </c>
      <c r="M10" s="1357" t="s">
        <v>1467</v>
      </c>
    </row>
    <row r="11" spans="2:14" ht="22.5" x14ac:dyDescent="0.2">
      <c r="B11" s="2102" t="s">
        <v>2152</v>
      </c>
      <c r="C11" s="2103"/>
      <c r="D11" s="2104"/>
      <c r="E11" s="2105"/>
      <c r="F11" s="2105"/>
      <c r="G11" s="2105"/>
      <c r="H11" s="2105"/>
      <c r="I11" s="2105"/>
      <c r="J11" s="2105"/>
      <c r="K11" s="2105"/>
      <c r="L11" s="2105"/>
      <c r="M11" s="2105"/>
    </row>
    <row r="12" spans="2:14" ht="20.100000000000001" customHeight="1" x14ac:dyDescent="0.2">
      <c r="B12" s="2102" t="s">
        <v>2153</v>
      </c>
      <c r="C12" s="2106" t="s">
        <v>2158</v>
      </c>
      <c r="D12" s="2107" t="s">
        <v>2162</v>
      </c>
      <c r="E12" s="2108">
        <v>0</v>
      </c>
      <c r="F12" s="2108">
        <v>158816</v>
      </c>
      <c r="G12" s="2108">
        <v>0</v>
      </c>
      <c r="H12" s="2108">
        <v>0</v>
      </c>
      <c r="I12" s="2108">
        <v>161905</v>
      </c>
      <c r="J12" s="2108">
        <v>0</v>
      </c>
      <c r="K12" s="2108">
        <v>0</v>
      </c>
      <c r="L12" s="2105">
        <f t="shared" ref="L12:L23" si="0">+G12+I12+K12</f>
        <v>161905</v>
      </c>
      <c r="M12" s="2108">
        <v>215661</v>
      </c>
    </row>
    <row r="13" spans="2:14" ht="20.100000000000001" customHeight="1" x14ac:dyDescent="0.2">
      <c r="B13" s="2102" t="s">
        <v>2153</v>
      </c>
      <c r="C13" s="2106" t="s">
        <v>2158</v>
      </c>
      <c r="D13" s="2107" t="s">
        <v>2160</v>
      </c>
      <c r="E13" s="2108">
        <v>106214</v>
      </c>
      <c r="F13" s="2108">
        <v>86763</v>
      </c>
      <c r="G13" s="2108">
        <v>192977</v>
      </c>
      <c r="H13" s="2108">
        <v>0</v>
      </c>
      <c r="I13" s="2108">
        <v>0</v>
      </c>
      <c r="J13" s="2108">
        <v>0</v>
      </c>
      <c r="K13" s="2108">
        <v>0</v>
      </c>
      <c r="L13" s="2105">
        <f t="shared" si="0"/>
        <v>192977</v>
      </c>
      <c r="M13" s="2108">
        <v>195751</v>
      </c>
    </row>
    <row r="14" spans="2:14" ht="20.100000000000001" customHeight="1" x14ac:dyDescent="0.2">
      <c r="B14" s="2102" t="s">
        <v>856</v>
      </c>
      <c r="C14" s="2106" t="s">
        <v>2159</v>
      </c>
      <c r="D14" s="2107" t="s">
        <v>2163</v>
      </c>
      <c r="E14" s="2108">
        <v>0</v>
      </c>
      <c r="F14" s="2108">
        <v>29283</v>
      </c>
      <c r="G14" s="2108">
        <v>0</v>
      </c>
      <c r="H14" s="2108">
        <v>0</v>
      </c>
      <c r="I14" s="2108">
        <v>29656</v>
      </c>
      <c r="J14" s="2108">
        <v>0</v>
      </c>
      <c r="K14" s="2108">
        <v>0</v>
      </c>
      <c r="L14" s="2105">
        <f t="shared" si="0"/>
        <v>29656</v>
      </c>
      <c r="M14" s="2108">
        <v>29899</v>
      </c>
    </row>
    <row r="15" spans="2:14" ht="20.100000000000001" customHeight="1" x14ac:dyDescent="0.2">
      <c r="B15" s="2102" t="s">
        <v>856</v>
      </c>
      <c r="C15" s="2106" t="s">
        <v>2159</v>
      </c>
      <c r="D15" s="2107" t="s">
        <v>2161</v>
      </c>
      <c r="E15" s="2108">
        <v>29947</v>
      </c>
      <c r="F15" s="2108">
        <v>3621</v>
      </c>
      <c r="G15" s="2108">
        <v>33568</v>
      </c>
      <c r="H15" s="2108">
        <v>0</v>
      </c>
      <c r="I15" s="2108">
        <v>0</v>
      </c>
      <c r="J15" s="2108">
        <v>0</v>
      </c>
      <c r="K15" s="2108">
        <v>0</v>
      </c>
      <c r="L15" s="2105">
        <f t="shared" si="0"/>
        <v>33568</v>
      </c>
      <c r="M15" s="2108">
        <v>33854</v>
      </c>
    </row>
    <row r="16" spans="2:14" ht="20.100000000000001" customHeight="1" x14ac:dyDescent="0.2">
      <c r="B16" s="2102" t="s">
        <v>2154</v>
      </c>
      <c r="C16" s="2106"/>
      <c r="D16" s="2107"/>
      <c r="E16" s="2108">
        <f t="shared" ref="E16:K16" si="1">SUM(E12:E15)</f>
        <v>136161</v>
      </c>
      <c r="F16" s="2108">
        <f t="shared" si="1"/>
        <v>278483</v>
      </c>
      <c r="G16" s="2108">
        <f t="shared" si="1"/>
        <v>226545</v>
      </c>
      <c r="H16" s="2108">
        <f t="shared" si="1"/>
        <v>0</v>
      </c>
      <c r="I16" s="2108">
        <f t="shared" si="1"/>
        <v>191561</v>
      </c>
      <c r="J16" s="2108">
        <f t="shared" si="1"/>
        <v>0</v>
      </c>
      <c r="K16" s="2108">
        <f t="shared" si="1"/>
        <v>0</v>
      </c>
      <c r="L16" s="2105">
        <f>SUM(L11:L15)</f>
        <v>418106</v>
      </c>
      <c r="M16" s="2108"/>
    </row>
    <row r="17" spans="2:14" ht="20.100000000000001" customHeight="1" x14ac:dyDescent="0.2">
      <c r="B17" s="2102"/>
      <c r="C17" s="2106"/>
      <c r="D17" s="2107"/>
      <c r="E17" s="2108"/>
      <c r="F17" s="2108"/>
      <c r="G17" s="2108"/>
      <c r="H17" s="2108"/>
      <c r="I17" s="2108"/>
      <c r="J17" s="2108"/>
      <c r="K17" s="2108"/>
      <c r="L17" s="2105"/>
      <c r="M17" s="2108"/>
    </row>
    <row r="18" spans="2:14" ht="22.5" x14ac:dyDescent="0.2">
      <c r="B18" s="2102" t="s">
        <v>2155</v>
      </c>
      <c r="C18" s="2106"/>
      <c r="D18" s="2107"/>
      <c r="E18" s="2108"/>
      <c r="F18" s="2108"/>
      <c r="G18" s="2108"/>
      <c r="H18" s="2108"/>
      <c r="I18" s="2108"/>
      <c r="J18" s="2108"/>
      <c r="K18" s="2108"/>
      <c r="L18" s="2105"/>
      <c r="M18" s="2108"/>
    </row>
    <row r="19" spans="2:14" ht="20.100000000000001" customHeight="1" x14ac:dyDescent="0.2">
      <c r="B19" s="2102" t="s">
        <v>2156</v>
      </c>
      <c r="C19" s="2106">
        <v>84.173000000000002</v>
      </c>
      <c r="D19" s="2107" t="s">
        <v>2164</v>
      </c>
      <c r="E19" s="2108">
        <v>0</v>
      </c>
      <c r="F19" s="2108">
        <v>9192</v>
      </c>
      <c r="G19" s="2108">
        <v>0</v>
      </c>
      <c r="H19" s="2108">
        <v>0</v>
      </c>
      <c r="I19" s="2108">
        <v>16673</v>
      </c>
      <c r="J19" s="2108">
        <v>0</v>
      </c>
      <c r="K19" s="2108">
        <v>0</v>
      </c>
      <c r="L19" s="2105">
        <f t="shared" si="0"/>
        <v>16673</v>
      </c>
      <c r="M19" s="2108">
        <v>16145</v>
      </c>
    </row>
    <row r="20" spans="2:14" ht="20.100000000000001" customHeight="1" x14ac:dyDescent="0.2">
      <c r="B20" s="2102" t="s">
        <v>2156</v>
      </c>
      <c r="C20" s="2106">
        <v>84.173000000000002</v>
      </c>
      <c r="D20" s="2107" t="s">
        <v>2165</v>
      </c>
      <c r="E20" s="2108">
        <v>7335</v>
      </c>
      <c r="F20" s="2108">
        <v>3236</v>
      </c>
      <c r="G20" s="2108">
        <v>11992</v>
      </c>
      <c r="H20" s="2108">
        <v>0</v>
      </c>
      <c r="I20" s="2108">
        <v>0</v>
      </c>
      <c r="J20" s="2108">
        <v>0</v>
      </c>
      <c r="K20" s="2108">
        <v>0</v>
      </c>
      <c r="L20" s="2105">
        <f>+G20+I20+K20</f>
        <v>11992</v>
      </c>
      <c r="M20" s="2108">
        <v>16070</v>
      </c>
    </row>
    <row r="21" spans="2:14" ht="20.100000000000001" customHeight="1" x14ac:dyDescent="0.2">
      <c r="B21" s="2102" t="s">
        <v>2169</v>
      </c>
      <c r="C21" s="2106">
        <v>84.173000000000002</v>
      </c>
      <c r="D21" s="2107" t="s">
        <v>2168</v>
      </c>
      <c r="E21" s="2108">
        <f>9668+3867</f>
        <v>13535</v>
      </c>
      <c r="F21" s="2108">
        <v>2147</v>
      </c>
      <c r="G21" s="2108">
        <f>13535+2147</f>
        <v>15682</v>
      </c>
      <c r="H21" s="2108">
        <v>0</v>
      </c>
      <c r="I21" s="2108">
        <v>0</v>
      </c>
      <c r="J21" s="2108">
        <v>0</v>
      </c>
      <c r="K21" s="2108">
        <v>0</v>
      </c>
      <c r="L21" s="2105">
        <f>+G21+I21+K21</f>
        <v>15682</v>
      </c>
      <c r="M21" s="2108">
        <v>15683</v>
      </c>
    </row>
    <row r="22" spans="2:14" ht="20.100000000000001" customHeight="1" x14ac:dyDescent="0.2">
      <c r="B22" s="2102" t="s">
        <v>2157</v>
      </c>
      <c r="C22" s="2106">
        <v>84.027000000000001</v>
      </c>
      <c r="D22" s="2107" t="s">
        <v>2166</v>
      </c>
      <c r="E22" s="2108">
        <v>0</v>
      </c>
      <c r="F22" s="2108">
        <v>192493</v>
      </c>
      <c r="G22" s="2108">
        <v>0</v>
      </c>
      <c r="H22" s="2108">
        <v>0</v>
      </c>
      <c r="I22" s="2108">
        <v>347482</v>
      </c>
      <c r="J22" s="2108">
        <v>0</v>
      </c>
      <c r="K22" s="2108">
        <v>0</v>
      </c>
      <c r="L22" s="2105">
        <f t="shared" si="0"/>
        <v>347482</v>
      </c>
      <c r="M22" s="2108">
        <v>428282</v>
      </c>
    </row>
    <row r="23" spans="2:14" ht="20.100000000000001" customHeight="1" x14ac:dyDescent="0.2">
      <c r="B23" s="2102" t="s">
        <v>2157</v>
      </c>
      <c r="C23" s="2106">
        <v>84.027000000000001</v>
      </c>
      <c r="D23" s="2107" t="s">
        <v>2167</v>
      </c>
      <c r="E23" s="2108">
        <v>193289</v>
      </c>
      <c r="F23" s="2108">
        <v>150100</v>
      </c>
      <c r="G23" s="2108">
        <v>289852</v>
      </c>
      <c r="H23" s="2108">
        <v>0</v>
      </c>
      <c r="I23" s="2108">
        <v>53537</v>
      </c>
      <c r="J23" s="2108">
        <v>0</v>
      </c>
      <c r="K23" s="2108">
        <v>0</v>
      </c>
      <c r="L23" s="2105">
        <f t="shared" si="0"/>
        <v>343389</v>
      </c>
      <c r="M23" s="2108">
        <v>351962</v>
      </c>
    </row>
    <row r="24" spans="2:14" ht="20.100000000000001" customHeight="1" x14ac:dyDescent="0.2">
      <c r="B24" s="2102" t="s">
        <v>2170</v>
      </c>
      <c r="C24" s="2106">
        <v>84.027000000000001</v>
      </c>
      <c r="D24" s="2107" t="s">
        <v>2168</v>
      </c>
      <c r="E24" s="2108">
        <f>204893+91870</f>
        <v>296763</v>
      </c>
      <c r="F24" s="2108">
        <v>51305</v>
      </c>
      <c r="G24" s="2108">
        <f>296763+51305</f>
        <v>348068</v>
      </c>
      <c r="H24" s="2108">
        <v>0</v>
      </c>
      <c r="I24" s="2108">
        <v>0</v>
      </c>
      <c r="J24" s="2108">
        <v>0</v>
      </c>
      <c r="K24" s="2108">
        <v>0</v>
      </c>
      <c r="L24" s="2105">
        <f>+G24+I24+K24</f>
        <v>348068</v>
      </c>
      <c r="M24" s="2108">
        <v>373550</v>
      </c>
    </row>
    <row r="25" spans="2:14" ht="20.100000000000001" customHeight="1" x14ac:dyDescent="0.2">
      <c r="B25" s="2102" t="s">
        <v>2154</v>
      </c>
      <c r="C25" s="2106"/>
      <c r="D25" s="2107"/>
      <c r="E25" s="2108">
        <f t="shared" ref="E25:L25" si="2">SUM(E19:E24)</f>
        <v>510922</v>
      </c>
      <c r="F25" s="2108">
        <f t="shared" si="2"/>
        <v>408473</v>
      </c>
      <c r="G25" s="2108">
        <f t="shared" si="2"/>
        <v>665594</v>
      </c>
      <c r="H25" s="2108">
        <f t="shared" si="2"/>
        <v>0</v>
      </c>
      <c r="I25" s="2108">
        <f t="shared" si="2"/>
        <v>417692</v>
      </c>
      <c r="J25" s="2108">
        <f t="shared" si="2"/>
        <v>0</v>
      </c>
      <c r="K25" s="2108">
        <f t="shared" si="2"/>
        <v>0</v>
      </c>
      <c r="L25" s="2105">
        <f t="shared" si="2"/>
        <v>1083286</v>
      </c>
      <c r="M25" s="2108"/>
    </row>
    <row r="26" spans="2:14" ht="20.100000000000001" customHeight="1" x14ac:dyDescent="0.2">
      <c r="B26" s="2102"/>
      <c r="C26" s="2106"/>
      <c r="D26" s="2107"/>
      <c r="E26" s="2108"/>
      <c r="F26" s="2108"/>
      <c r="G26" s="2108"/>
      <c r="H26" s="2108"/>
      <c r="I26" s="2108"/>
      <c r="J26" s="2108"/>
      <c r="K26" s="2108"/>
      <c r="L26" s="2105"/>
      <c r="M26" s="2108"/>
      <c r="N26" s="1353"/>
    </row>
    <row r="27" spans="2:14" ht="12.75" customHeight="1" x14ac:dyDescent="0.2">
      <c r="B27" s="2011"/>
      <c r="C27" s="2012"/>
      <c r="D27" s="2013"/>
      <c r="E27" s="2014"/>
      <c r="F27" s="2014"/>
      <c r="G27" s="2014"/>
      <c r="H27" s="2014"/>
      <c r="I27" s="2014"/>
      <c r="J27" s="2014"/>
      <c r="K27" s="2014"/>
      <c r="L27" s="2014"/>
      <c r="M27" s="2014"/>
      <c r="N27" s="1353"/>
    </row>
    <row r="28" spans="2:14" x14ac:dyDescent="0.2">
      <c r="B28" s="1291"/>
      <c r="C28" s="1355"/>
      <c r="D28" s="1354"/>
      <c r="E28" s="1291"/>
      <c r="F28" s="1291"/>
      <c r="G28" s="1295"/>
      <c r="H28" s="1295"/>
      <c r="I28" s="1295"/>
      <c r="J28" s="1295"/>
      <c r="K28" s="1295"/>
      <c r="L28" s="1295"/>
      <c r="M28" s="1291"/>
      <c r="N28" s="1353"/>
    </row>
    <row r="29" spans="2:14" ht="13.5" customHeight="1" x14ac:dyDescent="0.2">
      <c r="B29" s="1356" t="s">
        <v>2061</v>
      </c>
      <c r="C29" s="1355"/>
      <c r="D29" s="1354"/>
      <c r="E29" s="1291"/>
      <c r="F29" s="1291"/>
      <c r="G29" s="1295"/>
      <c r="H29" s="1295"/>
      <c r="I29" s="1295"/>
      <c r="J29" s="1295"/>
      <c r="K29" s="1295"/>
      <c r="L29" s="1295"/>
      <c r="M29" s="1291"/>
      <c r="N29" s="1353"/>
    </row>
    <row r="30" spans="2:14" ht="8.25" customHeight="1" x14ac:dyDescent="0.2">
      <c r="B30" s="1356"/>
      <c r="C30" s="1355"/>
      <c r="D30" s="1354"/>
      <c r="E30" s="1291"/>
      <c r="F30" s="1291"/>
      <c r="G30" s="1295"/>
      <c r="H30" s="1295"/>
      <c r="I30" s="1295"/>
      <c r="J30" s="1295"/>
      <c r="K30" s="1295"/>
      <c r="L30" s="1295"/>
      <c r="M30" s="1291"/>
      <c r="N30" s="1353"/>
    </row>
    <row r="31" spans="2:14" x14ac:dyDescent="0.2">
      <c r="B31" s="1938" t="s">
        <v>1943</v>
      </c>
      <c r="C31" s="1939"/>
      <c r="D31" s="1940"/>
      <c r="E31" s="1941"/>
      <c r="F31" s="1941"/>
      <c r="G31" s="1941"/>
      <c r="H31" s="1941"/>
      <c r="I31" s="1336"/>
      <c r="J31" s="1336"/>
    </row>
    <row r="32" spans="2:14" x14ac:dyDescent="0.2">
      <c r="B32" s="1942"/>
      <c r="C32" s="1943"/>
      <c r="D32" s="1944"/>
      <c r="E32" s="1945"/>
      <c r="F32" s="1945"/>
      <c r="G32" s="1336"/>
      <c r="H32" s="1336"/>
      <c r="I32" s="1336"/>
      <c r="J32" s="1336"/>
    </row>
    <row r="33" spans="2:13" ht="13.5" customHeight="1" x14ac:dyDescent="0.2">
      <c r="B33" s="1328" t="s">
        <v>1466</v>
      </c>
      <c r="G33" s="1336"/>
      <c r="H33" s="1336"/>
      <c r="I33" s="1336"/>
      <c r="J33" s="1336"/>
    </row>
    <row r="34" spans="2:13" ht="13.5" customHeight="1" x14ac:dyDescent="0.2">
      <c r="B34" s="2015"/>
      <c r="C34" s="2016"/>
      <c r="D34" s="2017"/>
      <c r="E34" s="2018"/>
      <c r="F34" s="2018"/>
      <c r="G34" s="2018"/>
      <c r="H34" s="2018"/>
      <c r="I34" s="2018"/>
      <c r="J34" s="2018"/>
      <c r="K34" s="2019"/>
      <c r="L34" s="2019"/>
      <c r="M34" s="2018"/>
    </row>
    <row r="35" spans="2:13" ht="9.6" customHeight="1" x14ac:dyDescent="0.2">
      <c r="B35" s="1352"/>
      <c r="C35" s="1351"/>
      <c r="D35" s="1350"/>
      <c r="E35" s="1317"/>
      <c r="F35" s="1317"/>
      <c r="G35" s="1336"/>
      <c r="H35" s="1336"/>
      <c r="I35" s="1336"/>
      <c r="J35" s="1336"/>
    </row>
    <row r="36" spans="2:13" ht="11.25" customHeight="1" x14ac:dyDescent="0.2">
      <c r="B36" s="1347" t="s">
        <v>1465</v>
      </c>
      <c r="C36" s="1349"/>
      <c r="D36" s="1349"/>
      <c r="E36" s="1349"/>
      <c r="F36" s="1349"/>
      <c r="G36" s="1349"/>
      <c r="H36" s="1349"/>
      <c r="I36" s="1346"/>
      <c r="J36" s="1346"/>
      <c r="K36" s="1346"/>
      <c r="L36" s="1346"/>
      <c r="M36" s="1346"/>
    </row>
    <row r="37" spans="2:13" ht="11.25" customHeight="1" x14ac:dyDescent="0.2">
      <c r="B37" s="1348" t="s">
        <v>2062</v>
      </c>
      <c r="C37" s="1346"/>
      <c r="D37" s="1346"/>
      <c r="E37" s="1346"/>
      <c r="F37" s="1346"/>
      <c r="G37" s="1346"/>
      <c r="H37" s="1346"/>
      <c r="I37" s="1346"/>
      <c r="J37" s="1346"/>
      <c r="K37" s="1346"/>
      <c r="L37" s="1346"/>
      <c r="M37" s="1346"/>
    </row>
    <row r="38" spans="2:13" ht="3.95" customHeight="1" x14ac:dyDescent="0.2">
      <c r="B38" s="1348"/>
      <c r="C38" s="1346"/>
      <c r="D38" s="1346"/>
      <c r="E38" s="1346"/>
      <c r="F38" s="1346"/>
      <c r="G38" s="1346"/>
      <c r="H38" s="1346"/>
      <c r="I38" s="1346"/>
      <c r="J38" s="1346"/>
      <c r="K38" s="1346"/>
      <c r="L38" s="1346"/>
      <c r="M38" s="1346"/>
    </row>
    <row r="39" spans="2:13" ht="11.25" customHeight="1" x14ac:dyDescent="0.2">
      <c r="B39" s="1347" t="s">
        <v>1464</v>
      </c>
      <c r="C39" s="1346"/>
      <c r="D39" s="1346"/>
      <c r="E39" s="1346"/>
      <c r="F39" s="1346"/>
      <c r="G39" s="1346"/>
      <c r="H39" s="1346"/>
      <c r="I39" s="1346"/>
      <c r="J39" s="1346"/>
      <c r="K39" s="1346"/>
      <c r="L39" s="1346"/>
      <c r="M39" s="1346"/>
    </row>
    <row r="40" spans="2:13" ht="11.25" customHeight="1" x14ac:dyDescent="0.2">
      <c r="B40" s="1341" t="s">
        <v>2063</v>
      </c>
      <c r="C40" s="1344"/>
      <c r="D40" s="1343"/>
      <c r="E40" s="1341"/>
      <c r="F40" s="1341"/>
      <c r="G40" s="1341"/>
      <c r="H40" s="1341"/>
      <c r="I40" s="1341"/>
      <c r="J40" s="1341"/>
      <c r="K40" s="1342"/>
      <c r="L40" s="1342"/>
      <c r="M40" s="1341"/>
    </row>
    <row r="41" spans="2:13" ht="3.95" customHeight="1" x14ac:dyDescent="0.2">
      <c r="B41" s="1341"/>
      <c r="C41" s="1344"/>
      <c r="D41" s="1343"/>
      <c r="E41" s="1341"/>
      <c r="F41" s="1341"/>
      <c r="G41" s="1341"/>
      <c r="H41" s="1341"/>
      <c r="I41" s="1341"/>
      <c r="J41" s="1341"/>
      <c r="K41" s="1342"/>
      <c r="L41" s="1342"/>
      <c r="M41" s="1341"/>
    </row>
    <row r="42" spans="2:13" ht="11.25" customHeight="1" x14ac:dyDescent="0.2">
      <c r="B42" s="2020" t="s">
        <v>1937</v>
      </c>
      <c r="C42" s="1344"/>
      <c r="D42" s="1343"/>
      <c r="E42" s="1341"/>
      <c r="F42" s="1341"/>
      <c r="G42" s="1341"/>
      <c r="H42" s="1341"/>
      <c r="I42" s="1341"/>
      <c r="J42" s="1341"/>
      <c r="K42" s="1342"/>
      <c r="L42" s="1342"/>
      <c r="M42" s="1341"/>
    </row>
    <row r="43" spans="2:13" ht="3.95" customHeight="1" x14ac:dyDescent="0.2">
      <c r="B43" s="2020"/>
      <c r="C43" s="1344"/>
      <c r="D43" s="1343"/>
      <c r="E43" s="1341"/>
      <c r="F43" s="1341"/>
      <c r="G43" s="1341"/>
      <c r="H43" s="1341"/>
      <c r="I43" s="1341"/>
      <c r="J43" s="1341"/>
      <c r="K43" s="1342"/>
      <c r="L43" s="1342"/>
      <c r="M43" s="1341"/>
    </row>
    <row r="44" spans="2:13" ht="11.25" customHeight="1" x14ac:dyDescent="0.2">
      <c r="B44" s="1892" t="s">
        <v>1897</v>
      </c>
      <c r="C44" s="1344"/>
      <c r="D44" s="1343"/>
      <c r="E44" s="1341"/>
      <c r="F44" s="1341"/>
      <c r="G44" s="1341"/>
      <c r="H44" s="1341"/>
      <c r="I44" s="1341"/>
      <c r="J44" s="1341"/>
      <c r="K44" s="1342"/>
      <c r="L44" s="1342"/>
      <c r="M44" s="1341"/>
    </row>
    <row r="45" spans="2:13" ht="11.25" customHeight="1" x14ac:dyDescent="0.2">
      <c r="B45" s="1341" t="s">
        <v>2064</v>
      </c>
      <c r="G45" s="1336"/>
      <c r="H45" s="1336"/>
      <c r="I45" s="1336"/>
      <c r="J45" s="1336"/>
    </row>
    <row r="46" spans="2:13" ht="11.1" customHeight="1" x14ac:dyDescent="0.2">
      <c r="B46" s="1341"/>
      <c r="G46" s="1336"/>
      <c r="H46" s="1336"/>
      <c r="I46" s="1336"/>
      <c r="J46" s="1336"/>
    </row>
    <row r="47" spans="2:13" ht="11.1" customHeight="1" x14ac:dyDescent="0.2">
      <c r="B47" s="1341"/>
      <c r="G47" s="1336"/>
      <c r="H47" s="1336"/>
      <c r="I47" s="1336"/>
      <c r="J47" s="1336"/>
    </row>
    <row r="48" spans="2: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workbookViewId="0">
      <selection activeCell="J25" sqref="J25"/>
    </sheetView>
  </sheetViews>
  <sheetFormatPr defaultColWidth="33.5703125" defaultRowHeight="12.75" x14ac:dyDescent="0.2"/>
  <cols>
    <col min="1" max="1" width="0.140625" style="1336" customWidth="1"/>
    <col min="2" max="2" width="33.71093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8" t="str">
        <f>'Single Audit Cover'!A7</f>
        <v>Homewood SD 153</v>
      </c>
      <c r="C1" s="2529"/>
      <c r="D1" s="2529"/>
      <c r="E1" s="2529"/>
      <c r="F1" s="2529"/>
      <c r="G1" s="2529"/>
      <c r="H1" s="2529"/>
      <c r="I1" s="2529"/>
      <c r="J1" s="2529"/>
      <c r="K1" s="2529"/>
      <c r="L1" s="2529"/>
      <c r="M1" s="2529"/>
    </row>
    <row r="2" spans="2:14" ht="15" x14ac:dyDescent="0.2">
      <c r="B2" s="2530">
        <f>'Single Audit Cover'!E7</f>
        <v>7016153002</v>
      </c>
      <c r="C2" s="2530"/>
      <c r="D2" s="2530"/>
      <c r="E2" s="2530"/>
      <c r="F2" s="2530"/>
      <c r="G2" s="2530"/>
      <c r="H2" s="2530"/>
      <c r="I2" s="2530"/>
      <c r="J2" s="2530"/>
      <c r="K2" s="2530"/>
      <c r="L2" s="2530"/>
      <c r="M2" s="2530"/>
      <c r="N2" s="1378"/>
    </row>
    <row r="3" spans="2:14" ht="15" x14ac:dyDescent="0.2">
      <c r="B3" s="2531" t="s">
        <v>1431</v>
      </c>
      <c r="C3" s="2531"/>
      <c r="D3" s="2531"/>
      <c r="E3" s="2531"/>
      <c r="F3" s="2531"/>
      <c r="G3" s="2531"/>
      <c r="H3" s="2531"/>
      <c r="I3" s="2531"/>
      <c r="J3" s="2531"/>
      <c r="K3" s="2531"/>
      <c r="L3" s="2531"/>
      <c r="M3" s="2531"/>
      <c r="N3" s="1378"/>
    </row>
    <row r="4" spans="2:14" ht="15" x14ac:dyDescent="0.2">
      <c r="B4" s="2532" t="s">
        <v>2018</v>
      </c>
      <c r="C4" s="2532"/>
      <c r="D4" s="2532"/>
      <c r="E4" s="2532"/>
      <c r="F4" s="2532"/>
      <c r="G4" s="2532"/>
      <c r="H4" s="2532"/>
      <c r="I4" s="2532"/>
      <c r="J4" s="2532"/>
      <c r="K4" s="2532"/>
      <c r="L4" s="2532"/>
      <c r="M4" s="2532"/>
      <c r="N4" s="1378"/>
    </row>
    <row r="6" spans="2:14" x14ac:dyDescent="0.2">
      <c r="B6" s="1377"/>
      <c r="C6" s="1376"/>
      <c r="D6" s="1999" t="s">
        <v>1487</v>
      </c>
      <c r="E6" s="2000" t="s">
        <v>606</v>
      </c>
      <c r="F6" s="2001"/>
      <c r="G6" s="1375" t="s">
        <v>1486</v>
      </c>
      <c r="H6" s="2000"/>
      <c r="I6" s="2000"/>
      <c r="J6" s="2000"/>
      <c r="K6" s="1374"/>
      <c r="L6" s="1373"/>
      <c r="M6" s="2002"/>
    </row>
    <row r="7" spans="2:14" x14ac:dyDescent="0.2">
      <c r="B7" s="2003" t="s">
        <v>2055</v>
      </c>
      <c r="C7" s="1372"/>
      <c r="D7" s="1371"/>
      <c r="E7" s="2004"/>
      <c r="F7" s="2005"/>
      <c r="G7" s="2004"/>
      <c r="H7" s="2006" t="s">
        <v>1483</v>
      </c>
      <c r="I7" s="2004"/>
      <c r="J7" s="2078" t="s">
        <v>1483</v>
      </c>
      <c r="K7" s="1367"/>
      <c r="L7" s="1366" t="s">
        <v>1481</v>
      </c>
      <c r="M7" s="1365"/>
    </row>
    <row r="8" spans="2:14" ht="15.75" x14ac:dyDescent="0.25">
      <c r="B8" s="2007" t="s">
        <v>2056</v>
      </c>
      <c r="C8" s="1372" t="s">
        <v>1485</v>
      </c>
      <c r="D8" s="1371" t="s">
        <v>1484</v>
      </c>
      <c r="E8" s="1370" t="s">
        <v>1483</v>
      </c>
      <c r="F8" s="1369" t="s">
        <v>1483</v>
      </c>
      <c r="G8" s="1368" t="s">
        <v>1483</v>
      </c>
      <c r="H8" s="2006" t="s">
        <v>1857</v>
      </c>
      <c r="I8" s="1367" t="s">
        <v>1483</v>
      </c>
      <c r="J8" s="2078" t="s">
        <v>2057</v>
      </c>
      <c r="K8" s="1367" t="s">
        <v>1482</v>
      </c>
      <c r="L8" s="1366" t="s">
        <v>1477</v>
      </c>
      <c r="M8" s="1365" t="s">
        <v>31</v>
      </c>
    </row>
    <row r="9" spans="2:14" ht="13.5" x14ac:dyDescent="0.2">
      <c r="B9" s="2008" t="s">
        <v>1480</v>
      </c>
      <c r="C9" s="1372" t="s">
        <v>1479</v>
      </c>
      <c r="D9" s="1371" t="s">
        <v>2058</v>
      </c>
      <c r="E9" s="1370" t="s">
        <v>1857</v>
      </c>
      <c r="F9" s="1369" t="s">
        <v>2057</v>
      </c>
      <c r="G9" s="1368" t="s">
        <v>1857</v>
      </c>
      <c r="H9" s="2006" t="s">
        <v>2059</v>
      </c>
      <c r="I9" s="1367" t="s">
        <v>2057</v>
      </c>
      <c r="J9" s="2078" t="s">
        <v>2059</v>
      </c>
      <c r="K9" s="1367" t="s">
        <v>1478</v>
      </c>
      <c r="L9" s="2009" t="s">
        <v>2060</v>
      </c>
      <c r="M9" s="1365"/>
    </row>
    <row r="10" spans="2:14" ht="11.85" customHeight="1" x14ac:dyDescent="0.2">
      <c r="B10" s="2008" t="s">
        <v>1476</v>
      </c>
      <c r="C10" s="1364" t="s">
        <v>1475</v>
      </c>
      <c r="D10" s="1363" t="s">
        <v>1474</v>
      </c>
      <c r="E10" s="1362" t="s">
        <v>1473</v>
      </c>
      <c r="F10" s="1361" t="s">
        <v>1472</v>
      </c>
      <c r="G10" s="1360" t="s">
        <v>1471</v>
      </c>
      <c r="H10" s="2010" t="s">
        <v>1488</v>
      </c>
      <c r="I10" s="1359" t="s">
        <v>1470</v>
      </c>
      <c r="J10" s="2079" t="s">
        <v>1488</v>
      </c>
      <c r="K10" s="1358" t="s">
        <v>1469</v>
      </c>
      <c r="L10" s="1358" t="s">
        <v>1468</v>
      </c>
      <c r="M10" s="1357" t="s">
        <v>1467</v>
      </c>
    </row>
    <row r="11" spans="2:14" ht="22.5" x14ac:dyDescent="0.2">
      <c r="B11" s="2102" t="s">
        <v>2209</v>
      </c>
      <c r="C11" s="2103"/>
      <c r="D11" s="2104"/>
      <c r="E11" s="2105"/>
      <c r="F11" s="2105"/>
      <c r="G11" s="2105"/>
      <c r="H11" s="2105"/>
      <c r="I11" s="2105"/>
      <c r="J11" s="2105"/>
      <c r="K11" s="2105"/>
      <c r="L11" s="2105"/>
      <c r="M11" s="2105"/>
    </row>
    <row r="12" spans="2:14" ht="20.100000000000001" customHeight="1" x14ac:dyDescent="0.2">
      <c r="B12" s="2102" t="s">
        <v>1224</v>
      </c>
      <c r="C12" s="2103">
        <v>10.555</v>
      </c>
      <c r="D12" s="2104" t="s">
        <v>2176</v>
      </c>
      <c r="E12" s="2105">
        <v>0</v>
      </c>
      <c r="F12" s="2105">
        <v>233713</v>
      </c>
      <c r="G12" s="2105">
        <v>0</v>
      </c>
      <c r="H12" s="2105">
        <v>0</v>
      </c>
      <c r="I12" s="2105">
        <v>233713</v>
      </c>
      <c r="J12" s="2105">
        <v>0</v>
      </c>
      <c r="K12" s="2105">
        <v>0</v>
      </c>
      <c r="L12" s="2105">
        <f>+G12+I12+K12</f>
        <v>233713</v>
      </c>
      <c r="M12" s="2105" t="s">
        <v>2098</v>
      </c>
    </row>
    <row r="13" spans="2:14" ht="20.100000000000001" customHeight="1" x14ac:dyDescent="0.2">
      <c r="B13" s="2102" t="s">
        <v>1224</v>
      </c>
      <c r="C13" s="2106">
        <v>10.555</v>
      </c>
      <c r="D13" s="2107" t="s">
        <v>2177</v>
      </c>
      <c r="E13" s="2108">
        <v>234743</v>
      </c>
      <c r="F13" s="2108">
        <v>40714</v>
      </c>
      <c r="G13" s="2108">
        <v>234743</v>
      </c>
      <c r="H13" s="2108">
        <v>0</v>
      </c>
      <c r="I13" s="2108">
        <v>40714</v>
      </c>
      <c r="J13" s="2108">
        <v>0</v>
      </c>
      <c r="K13" s="2108">
        <v>0</v>
      </c>
      <c r="L13" s="2105">
        <f t="shared" ref="L13:L22" si="0">+G13+I13+K13</f>
        <v>275457</v>
      </c>
      <c r="M13" s="2108" t="s">
        <v>2098</v>
      </c>
    </row>
    <row r="14" spans="2:14" ht="20.100000000000001" customHeight="1" x14ac:dyDescent="0.2">
      <c r="B14" s="2102" t="s">
        <v>2171</v>
      </c>
      <c r="C14" s="2106">
        <v>10.555</v>
      </c>
      <c r="D14" s="2107" t="s">
        <v>2178</v>
      </c>
      <c r="E14" s="2108">
        <v>0</v>
      </c>
      <c r="F14" s="2108">
        <v>35193</v>
      </c>
      <c r="G14" s="2108">
        <v>0</v>
      </c>
      <c r="H14" s="2108">
        <v>0</v>
      </c>
      <c r="I14" s="2108">
        <v>35193</v>
      </c>
      <c r="J14" s="2108">
        <v>0</v>
      </c>
      <c r="K14" s="2108">
        <v>0</v>
      </c>
      <c r="L14" s="2105">
        <f t="shared" si="0"/>
        <v>35193</v>
      </c>
      <c r="M14" s="2108" t="s">
        <v>2098</v>
      </c>
    </row>
    <row r="15" spans="2:14" ht="20.100000000000001" customHeight="1" x14ac:dyDescent="0.2">
      <c r="B15" s="2102" t="s">
        <v>2171</v>
      </c>
      <c r="C15" s="2106">
        <v>10.555</v>
      </c>
      <c r="D15" s="2107" t="s">
        <v>2178</v>
      </c>
      <c r="E15" s="2108">
        <v>30931</v>
      </c>
      <c r="F15" s="2108">
        <v>0</v>
      </c>
      <c r="G15" s="2108">
        <v>30931</v>
      </c>
      <c r="H15" s="2108">
        <v>0</v>
      </c>
      <c r="I15" s="2108">
        <v>0</v>
      </c>
      <c r="J15" s="2108">
        <v>0</v>
      </c>
      <c r="K15" s="2108">
        <v>0</v>
      </c>
      <c r="L15" s="2105">
        <f t="shared" si="0"/>
        <v>30931</v>
      </c>
      <c r="M15" s="2108" t="s">
        <v>2098</v>
      </c>
    </row>
    <row r="16" spans="2:14" ht="20.100000000000001" customHeight="1" x14ac:dyDescent="0.2">
      <c r="B16" s="2102" t="s">
        <v>2172</v>
      </c>
      <c r="C16" s="2106">
        <v>10.555</v>
      </c>
      <c r="D16" s="2107" t="s">
        <v>2178</v>
      </c>
      <c r="E16" s="2108">
        <v>0</v>
      </c>
      <c r="F16" s="2108">
        <v>17469</v>
      </c>
      <c r="G16" s="2108">
        <v>0</v>
      </c>
      <c r="H16" s="2108">
        <v>0</v>
      </c>
      <c r="I16" s="2108">
        <v>17469</v>
      </c>
      <c r="J16" s="2108">
        <v>0</v>
      </c>
      <c r="K16" s="2108">
        <v>0</v>
      </c>
      <c r="L16" s="2105">
        <f t="shared" si="0"/>
        <v>17469</v>
      </c>
      <c r="M16" s="2108" t="s">
        <v>2098</v>
      </c>
    </row>
    <row r="17" spans="2:14" ht="20.100000000000001" customHeight="1" x14ac:dyDescent="0.2">
      <c r="B17" s="2102" t="s">
        <v>2172</v>
      </c>
      <c r="C17" s="2106">
        <v>10.555</v>
      </c>
      <c r="D17" s="2107" t="s">
        <v>2178</v>
      </c>
      <c r="E17" s="2108">
        <v>11296</v>
      </c>
      <c r="F17" s="2108">
        <v>0</v>
      </c>
      <c r="G17" s="2108">
        <v>11296</v>
      </c>
      <c r="H17" s="2108">
        <v>0</v>
      </c>
      <c r="I17" s="2108">
        <v>0</v>
      </c>
      <c r="J17" s="2108">
        <v>0</v>
      </c>
      <c r="K17" s="2108">
        <v>0</v>
      </c>
      <c r="L17" s="2105">
        <f t="shared" si="0"/>
        <v>11296</v>
      </c>
      <c r="M17" s="2108" t="s">
        <v>2098</v>
      </c>
    </row>
    <row r="18" spans="2:14" ht="20.100000000000001" customHeight="1" x14ac:dyDescent="0.2">
      <c r="B18" s="2102" t="s">
        <v>2154</v>
      </c>
      <c r="C18" s="2106"/>
      <c r="D18" s="2107"/>
      <c r="E18" s="2108">
        <f t="shared" ref="E18:L18" si="1">SUM(E12:E17)</f>
        <v>276970</v>
      </c>
      <c r="F18" s="2108">
        <f t="shared" si="1"/>
        <v>327089</v>
      </c>
      <c r="G18" s="2108">
        <f t="shared" si="1"/>
        <v>276970</v>
      </c>
      <c r="H18" s="2108">
        <f t="shared" si="1"/>
        <v>0</v>
      </c>
      <c r="I18" s="2108">
        <f t="shared" si="1"/>
        <v>327089</v>
      </c>
      <c r="J18" s="2108">
        <f t="shared" si="1"/>
        <v>0</v>
      </c>
      <c r="K18" s="2108">
        <f t="shared" si="1"/>
        <v>0</v>
      </c>
      <c r="L18" s="2105">
        <f t="shared" si="1"/>
        <v>604059</v>
      </c>
      <c r="M18" s="2108"/>
    </row>
    <row r="19" spans="2:14" ht="20.100000000000001" customHeight="1" x14ac:dyDescent="0.2">
      <c r="B19" s="2102"/>
      <c r="C19" s="2106"/>
      <c r="D19" s="2107"/>
      <c r="E19" s="2108"/>
      <c r="F19" s="2108"/>
      <c r="G19" s="2108"/>
      <c r="H19" s="2108"/>
      <c r="I19" s="2108"/>
      <c r="J19" s="2108"/>
      <c r="K19" s="2108"/>
      <c r="L19" s="2105"/>
      <c r="M19" s="2108"/>
    </row>
    <row r="20" spans="2:14" ht="22.5" x14ac:dyDescent="0.2">
      <c r="B20" s="2102" t="s">
        <v>2210</v>
      </c>
      <c r="C20" s="2106"/>
      <c r="D20" s="2107"/>
      <c r="E20" s="2108"/>
      <c r="F20" s="2108"/>
      <c r="G20" s="2108"/>
      <c r="H20" s="2108"/>
      <c r="I20" s="2108"/>
      <c r="J20" s="2108"/>
      <c r="K20" s="2108"/>
      <c r="L20" s="2105"/>
      <c r="M20" s="2108"/>
    </row>
    <row r="21" spans="2:14" ht="22.5" x14ac:dyDescent="0.2">
      <c r="B21" s="2102" t="s">
        <v>647</v>
      </c>
      <c r="C21" s="2106">
        <v>93.778000000000006</v>
      </c>
      <c r="D21" s="2107" t="s">
        <v>2174</v>
      </c>
      <c r="E21" s="2108">
        <v>0</v>
      </c>
      <c r="F21" s="2108">
        <v>29778</v>
      </c>
      <c r="G21" s="2108">
        <v>0</v>
      </c>
      <c r="H21" s="2108">
        <v>0</v>
      </c>
      <c r="I21" s="2108">
        <v>44180</v>
      </c>
      <c r="J21" s="2108">
        <v>0</v>
      </c>
      <c r="K21" s="2108">
        <v>0</v>
      </c>
      <c r="L21" s="2105">
        <f t="shared" si="0"/>
        <v>44180</v>
      </c>
      <c r="M21" s="2108" t="s">
        <v>2098</v>
      </c>
    </row>
    <row r="22" spans="2:14" ht="22.5" x14ac:dyDescent="0.2">
      <c r="B22" s="2102" t="s">
        <v>647</v>
      </c>
      <c r="C22" s="2106">
        <v>93.778000000000006</v>
      </c>
      <c r="D22" s="2107" t="s">
        <v>2175</v>
      </c>
      <c r="E22" s="2108">
        <v>27377</v>
      </c>
      <c r="F22" s="2108">
        <v>9932</v>
      </c>
      <c r="G22" s="2108">
        <v>38863</v>
      </c>
      <c r="H22" s="2108">
        <v>0</v>
      </c>
      <c r="I22" s="2108">
        <v>0</v>
      </c>
      <c r="J22" s="2108">
        <v>0</v>
      </c>
      <c r="K22" s="2108">
        <v>0</v>
      </c>
      <c r="L22" s="2105">
        <f t="shared" si="0"/>
        <v>38863</v>
      </c>
      <c r="M22" s="2108" t="s">
        <v>2098</v>
      </c>
    </row>
    <row r="23" spans="2:14" ht="20.100000000000001" customHeight="1" x14ac:dyDescent="0.2">
      <c r="B23" s="2102" t="s">
        <v>2154</v>
      </c>
      <c r="C23" s="2106"/>
      <c r="D23" s="2107"/>
      <c r="E23" s="2108">
        <f t="shared" ref="E23:L23" si="2">SUM(E21:E22)</f>
        <v>27377</v>
      </c>
      <c r="F23" s="2108">
        <f t="shared" si="2"/>
        <v>39710</v>
      </c>
      <c r="G23" s="2108">
        <f t="shared" si="2"/>
        <v>38863</v>
      </c>
      <c r="H23" s="2108">
        <f t="shared" si="2"/>
        <v>0</v>
      </c>
      <c r="I23" s="2108">
        <f t="shared" si="2"/>
        <v>44180</v>
      </c>
      <c r="J23" s="2108">
        <f t="shared" si="2"/>
        <v>0</v>
      </c>
      <c r="K23" s="2108">
        <f t="shared" si="2"/>
        <v>0</v>
      </c>
      <c r="L23" s="2105">
        <f t="shared" si="2"/>
        <v>83043</v>
      </c>
      <c r="M23" s="2108"/>
    </row>
    <row r="24" spans="2:14" ht="20.100000000000001" customHeight="1" x14ac:dyDescent="0.2">
      <c r="B24" s="2102"/>
      <c r="C24" s="2106"/>
      <c r="D24" s="2107"/>
      <c r="E24" s="2108"/>
      <c r="F24" s="2108"/>
      <c r="G24" s="2108"/>
      <c r="H24" s="2108"/>
      <c r="I24" s="2108"/>
      <c r="J24" s="2108"/>
      <c r="K24" s="2108"/>
      <c r="L24" s="2105"/>
      <c r="M24" s="2108"/>
    </row>
    <row r="25" spans="2:14" ht="20.100000000000001" customHeight="1" x14ac:dyDescent="0.2">
      <c r="B25" s="2102" t="s">
        <v>2173</v>
      </c>
      <c r="C25" s="2106"/>
      <c r="D25" s="2107"/>
      <c r="E25" s="2108">
        <f>+E23+E18+' SEFA'!E25+' SEFA'!E16</f>
        <v>951430</v>
      </c>
      <c r="F25" s="2108">
        <f>+F23+F18+' SEFA'!F25+' SEFA'!F16</f>
        <v>1053755</v>
      </c>
      <c r="G25" s="2108">
        <f>+G23+G18+' SEFA'!G25+' SEFA'!G16</f>
        <v>1207972</v>
      </c>
      <c r="H25" s="2108">
        <f>+H23+H18+' SEFA'!H25+' SEFA'!H16</f>
        <v>0</v>
      </c>
      <c r="I25" s="2108">
        <f>+I23+I18+' SEFA'!I25+' SEFA'!I16</f>
        <v>980522</v>
      </c>
      <c r="J25" s="2108">
        <f>+J23+J18+' SEFA'!J25+' SEFA'!J16</f>
        <v>0</v>
      </c>
      <c r="K25" s="2108">
        <f>+K23+K18+' SEFA'!K25+' SEFA'!K16</f>
        <v>0</v>
      </c>
      <c r="L25" s="2105">
        <f>+L23+L18+' SEFA'!L25+' SEFA'!L16</f>
        <v>2188494</v>
      </c>
      <c r="M25" s="2108"/>
    </row>
    <row r="26" spans="2:14" ht="12.75" customHeight="1" x14ac:dyDescent="0.2">
      <c r="B26" s="2011"/>
      <c r="C26" s="2012"/>
      <c r="D26" s="2013"/>
      <c r="E26" s="2014"/>
      <c r="F26" s="2014"/>
      <c r="G26" s="2014"/>
      <c r="H26" s="2014"/>
      <c r="I26" s="2014"/>
      <c r="J26" s="2014"/>
      <c r="K26" s="2014"/>
      <c r="L26" s="2014"/>
      <c r="M26" s="2014"/>
      <c r="N26" s="1353"/>
    </row>
    <row r="27" spans="2:14" x14ac:dyDescent="0.2">
      <c r="B27" s="1291"/>
      <c r="C27" s="1355"/>
      <c r="D27" s="1354"/>
      <c r="E27" s="1291"/>
      <c r="F27" s="1291"/>
      <c r="G27" s="1295"/>
      <c r="H27" s="1295"/>
      <c r="I27" s="1295"/>
      <c r="J27" s="1295"/>
      <c r="K27" s="1295"/>
      <c r="L27" s="1295"/>
      <c r="M27" s="1291"/>
      <c r="N27" s="1353"/>
    </row>
    <row r="28" spans="2:14" ht="13.5" customHeight="1" x14ac:dyDescent="0.2">
      <c r="B28" s="1356" t="s">
        <v>2061</v>
      </c>
      <c r="C28" s="1355"/>
      <c r="D28" s="1354"/>
      <c r="E28" s="1291"/>
      <c r="F28" s="1291"/>
      <c r="G28" s="1295"/>
      <c r="H28" s="1295"/>
      <c r="I28" s="1295"/>
      <c r="J28" s="1295"/>
      <c r="K28" s="1295"/>
      <c r="L28" s="1295"/>
      <c r="M28" s="1291"/>
      <c r="N28" s="1353"/>
    </row>
    <row r="29" spans="2:14" ht="8.25" customHeight="1" x14ac:dyDescent="0.2">
      <c r="B29" s="1356"/>
      <c r="C29" s="1355"/>
      <c r="D29" s="1354"/>
      <c r="E29" s="1291"/>
      <c r="F29" s="1291"/>
      <c r="G29" s="1295"/>
      <c r="H29" s="1295"/>
      <c r="I29" s="1295"/>
      <c r="J29" s="1295"/>
      <c r="K29" s="1295"/>
      <c r="L29" s="1295"/>
      <c r="M29" s="1291"/>
      <c r="N29" s="1353"/>
    </row>
    <row r="30" spans="2:14" x14ac:dyDescent="0.2">
      <c r="B30" s="1938" t="s">
        <v>1943</v>
      </c>
      <c r="C30" s="1939"/>
      <c r="D30" s="1940"/>
      <c r="E30" s="1941"/>
      <c r="F30" s="1941"/>
      <c r="G30" s="1941"/>
      <c r="H30" s="1941"/>
      <c r="I30" s="1336"/>
      <c r="J30" s="1336"/>
    </row>
    <row r="31" spans="2:14" x14ac:dyDescent="0.2">
      <c r="B31" s="1942"/>
      <c r="C31" s="1943"/>
      <c r="D31" s="1944"/>
      <c r="E31" s="1945"/>
      <c r="F31" s="1945"/>
      <c r="G31" s="1336"/>
      <c r="H31" s="1336"/>
      <c r="I31" s="1336"/>
      <c r="J31" s="1336"/>
    </row>
    <row r="32" spans="2:14" ht="13.5" customHeight="1" x14ac:dyDescent="0.2">
      <c r="B32" s="1328" t="s">
        <v>1466</v>
      </c>
      <c r="G32" s="1336"/>
      <c r="H32" s="1336"/>
      <c r="I32" s="1336"/>
      <c r="J32" s="1336"/>
    </row>
    <row r="33" spans="2:13" ht="13.5" customHeight="1" x14ac:dyDescent="0.2">
      <c r="B33" s="2015"/>
      <c r="C33" s="2016"/>
      <c r="D33" s="2017"/>
      <c r="E33" s="2018"/>
      <c r="F33" s="2018"/>
      <c r="G33" s="2018"/>
      <c r="H33" s="2018"/>
      <c r="I33" s="2018"/>
      <c r="J33" s="2018"/>
      <c r="K33" s="2019"/>
      <c r="L33" s="2019"/>
      <c r="M33" s="2018"/>
    </row>
    <row r="34" spans="2:13" ht="9.6" customHeight="1" x14ac:dyDescent="0.2">
      <c r="B34" s="1352"/>
      <c r="C34" s="1351"/>
      <c r="D34" s="1350"/>
      <c r="E34" s="1317"/>
      <c r="F34" s="1317"/>
      <c r="G34" s="1336"/>
      <c r="H34" s="1336"/>
      <c r="I34" s="1336"/>
      <c r="J34" s="1336"/>
    </row>
    <row r="35" spans="2:13" ht="11.25" customHeight="1" x14ac:dyDescent="0.2">
      <c r="B35" s="1347" t="s">
        <v>1465</v>
      </c>
      <c r="C35" s="1349"/>
      <c r="D35" s="1349"/>
      <c r="E35" s="1349"/>
      <c r="F35" s="1349"/>
      <c r="G35" s="1349"/>
      <c r="H35" s="1349"/>
      <c r="I35" s="1346"/>
      <c r="J35" s="1346"/>
      <c r="K35" s="1346"/>
      <c r="L35" s="1346"/>
      <c r="M35" s="1346"/>
    </row>
    <row r="36" spans="2:13" ht="11.25" customHeight="1" x14ac:dyDescent="0.2">
      <c r="B36" s="1348" t="s">
        <v>2062</v>
      </c>
      <c r="C36" s="1346"/>
      <c r="D36" s="1346"/>
      <c r="E36" s="1346"/>
      <c r="F36" s="1346"/>
      <c r="G36" s="1346"/>
      <c r="H36" s="1346"/>
      <c r="I36" s="1346"/>
      <c r="J36" s="1346"/>
      <c r="K36" s="1346"/>
      <c r="L36" s="1346"/>
      <c r="M36" s="1346"/>
    </row>
    <row r="37" spans="2:13" ht="3.95" customHeight="1" x14ac:dyDescent="0.2">
      <c r="B37" s="1348"/>
      <c r="C37" s="1346"/>
      <c r="D37" s="1346"/>
      <c r="E37" s="1346"/>
      <c r="F37" s="1346"/>
      <c r="G37" s="1346"/>
      <c r="H37" s="1346"/>
      <c r="I37" s="1346"/>
      <c r="J37" s="1346"/>
      <c r="K37" s="1346"/>
      <c r="L37" s="1346"/>
      <c r="M37" s="1346"/>
    </row>
    <row r="38" spans="2:13" ht="11.25" customHeight="1" x14ac:dyDescent="0.2">
      <c r="B38" s="1347" t="s">
        <v>1464</v>
      </c>
      <c r="C38" s="1346"/>
      <c r="D38" s="1346"/>
      <c r="E38" s="1346"/>
      <c r="F38" s="1346"/>
      <c r="G38" s="1346"/>
      <c r="H38" s="1346"/>
      <c r="I38" s="1346"/>
      <c r="J38" s="1346"/>
      <c r="K38" s="1346"/>
      <c r="L38" s="1346"/>
      <c r="M38" s="1346"/>
    </row>
    <row r="39" spans="2:13" ht="11.25" customHeight="1" x14ac:dyDescent="0.2">
      <c r="B39" s="1341" t="s">
        <v>2063</v>
      </c>
      <c r="C39" s="1344"/>
      <c r="D39" s="1343"/>
      <c r="E39" s="1341"/>
      <c r="F39" s="1341"/>
      <c r="G39" s="1341"/>
      <c r="H39" s="1341"/>
      <c r="I39" s="1341"/>
      <c r="J39" s="1341"/>
      <c r="K39" s="1342"/>
      <c r="L39" s="1342"/>
      <c r="M39" s="1341"/>
    </row>
    <row r="40" spans="2:13" ht="3.95" customHeight="1" x14ac:dyDescent="0.2">
      <c r="B40" s="1341"/>
      <c r="C40" s="1344"/>
      <c r="D40" s="1343"/>
      <c r="E40" s="1341"/>
      <c r="F40" s="1341"/>
      <c r="G40" s="1341"/>
      <c r="H40" s="1341"/>
      <c r="I40" s="1341"/>
      <c r="J40" s="1341"/>
      <c r="K40" s="1342"/>
      <c r="L40" s="1342"/>
      <c r="M40" s="1341"/>
    </row>
    <row r="41" spans="2:13" ht="11.25" customHeight="1" x14ac:dyDescent="0.2">
      <c r="B41" s="2020" t="s">
        <v>1937</v>
      </c>
      <c r="C41" s="1344"/>
      <c r="D41" s="1343"/>
      <c r="E41" s="1341"/>
      <c r="F41" s="1341"/>
      <c r="G41" s="1341"/>
      <c r="H41" s="1341"/>
      <c r="I41" s="1341"/>
      <c r="J41" s="1341"/>
      <c r="K41" s="1342"/>
      <c r="L41" s="1342"/>
      <c r="M41" s="1341"/>
    </row>
    <row r="42" spans="2:13" ht="3.95" customHeight="1" x14ac:dyDescent="0.2">
      <c r="B42" s="2020"/>
      <c r="C42" s="1344"/>
      <c r="D42" s="1343"/>
      <c r="E42" s="1341"/>
      <c r="F42" s="1341"/>
      <c r="G42" s="1341"/>
      <c r="H42" s="1341"/>
      <c r="I42" s="1341"/>
      <c r="J42" s="1341"/>
      <c r="K42" s="1342"/>
      <c r="L42" s="1342"/>
      <c r="M42" s="1341"/>
    </row>
    <row r="43" spans="2:13" ht="11.25" customHeight="1" x14ac:dyDescent="0.2">
      <c r="B43" s="1892" t="s">
        <v>1897</v>
      </c>
      <c r="C43" s="1344"/>
      <c r="D43" s="1343"/>
      <c r="E43" s="1341"/>
      <c r="F43" s="1341"/>
      <c r="G43" s="1341"/>
      <c r="H43" s="1341"/>
      <c r="I43" s="1341"/>
      <c r="J43" s="1341"/>
      <c r="K43" s="1342"/>
      <c r="L43" s="1342"/>
      <c r="M43" s="1341"/>
    </row>
    <row r="44" spans="2:13" ht="11.25" customHeight="1" x14ac:dyDescent="0.2">
      <c r="B44" s="1341" t="s">
        <v>2064</v>
      </c>
      <c r="G44" s="1336"/>
      <c r="H44" s="1336"/>
      <c r="I44" s="1336"/>
      <c r="J44" s="1336"/>
    </row>
    <row r="45" spans="2:13" ht="11.1" customHeight="1" x14ac:dyDescent="0.2">
      <c r="B45" s="1341"/>
      <c r="G45" s="1336"/>
      <c r="H45" s="1336"/>
      <c r="I45" s="1336"/>
      <c r="J45" s="1336"/>
    </row>
    <row r="46" spans="2:13" ht="11.1" customHeight="1" x14ac:dyDescent="0.2">
      <c r="B46" s="1341"/>
      <c r="G46" s="1336"/>
      <c r="H46" s="1336"/>
      <c r="I46" s="1336"/>
      <c r="J46" s="1336"/>
    </row>
    <row r="47" spans="2:13" ht="13.5" customHeight="1" x14ac:dyDescent="0.2">
      <c r="M47" s="1340"/>
    </row>
    <row r="48" spans="2:13" ht="13.5" customHeight="1" x14ac:dyDescent="0.2">
      <c r="M48" s="1340"/>
    </row>
    <row r="49" spans="7:13" ht="13.5" customHeight="1" x14ac:dyDescent="0.2">
      <c r="M49" s="1340"/>
    </row>
    <row r="50" spans="7:13" ht="13.5" customHeight="1" x14ac:dyDescent="0.2">
      <c r="G50" s="1336"/>
      <c r="H50" s="1336"/>
      <c r="I50" s="1336"/>
      <c r="J50" s="1336"/>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topLeftCell="A28" zoomScale="120" zoomScaleNormal="120" workbookViewId="0">
      <selection activeCell="C32" sqref="C32"/>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42" t="str">
        <f>'Single Audit Cover'!A7</f>
        <v>Homewood SD 153</v>
      </c>
      <c r="B1" s="2543"/>
      <c r="C1" s="2543"/>
      <c r="D1" s="2543"/>
      <c r="E1" s="1390"/>
    </row>
    <row r="2" spans="1:7" ht="13.5" customHeight="1" x14ac:dyDescent="0.2">
      <c r="A2" s="2544">
        <f>'Single Audit Cover'!E7</f>
        <v>7016153002</v>
      </c>
      <c r="B2" s="2545"/>
      <c r="C2" s="2545"/>
      <c r="D2" s="2545"/>
      <c r="E2" s="1380"/>
    </row>
    <row r="3" spans="1:7" ht="15.75" customHeight="1" x14ac:dyDescent="0.25">
      <c r="A3" s="2546" t="s">
        <v>1493</v>
      </c>
      <c r="B3" s="2547"/>
      <c r="C3" s="2547"/>
      <c r="D3" s="2547"/>
      <c r="E3" s="1389"/>
    </row>
    <row r="4" spans="1:7" ht="13.5" customHeight="1" x14ac:dyDescent="0.25">
      <c r="A4" s="2548" t="str">
        <f>'Single Audit Cover'!A4</f>
        <v>Year Ending June 30, 2017</v>
      </c>
      <c r="B4" s="2549"/>
      <c r="C4" s="2549"/>
      <c r="D4" s="2549"/>
      <c r="E4" s="1389"/>
    </row>
    <row r="5" spans="1:7" ht="8.25" customHeight="1" x14ac:dyDescent="0.2">
      <c r="C5" s="1336"/>
      <c r="D5" s="1336"/>
    </row>
    <row r="6" spans="1:7" ht="13.5" customHeight="1" x14ac:dyDescent="0.2">
      <c r="A6" s="1328" t="s">
        <v>1844</v>
      </c>
      <c r="C6" s="1336"/>
      <c r="D6" s="1336"/>
    </row>
    <row r="7" spans="1:7" ht="60.95" customHeight="1" x14ac:dyDescent="0.2">
      <c r="A7" s="2541" t="s">
        <v>2179</v>
      </c>
      <c r="B7" s="2541"/>
      <c r="C7" s="2541"/>
      <c r="D7" s="2541"/>
      <c r="E7" s="2541"/>
      <c r="F7" s="2541"/>
    </row>
    <row r="8" spans="1:7" ht="12" customHeight="1" x14ac:dyDescent="0.2">
      <c r="A8" s="1328"/>
      <c r="B8" s="1980"/>
      <c r="C8" s="1980"/>
      <c r="D8" s="1980"/>
      <c r="E8" s="1388"/>
    </row>
    <row r="9" spans="1:7" ht="15" customHeight="1" x14ac:dyDescent="0.2">
      <c r="A9" s="1942" t="s">
        <v>1932</v>
      </c>
      <c r="B9" s="1946"/>
      <c r="C9" s="1946"/>
      <c r="D9" s="1946"/>
      <c r="E9" s="1947"/>
      <c r="F9" s="1945"/>
      <c r="G9" s="1945"/>
    </row>
    <row r="10" spans="1:7" ht="15" customHeight="1" x14ac:dyDescent="0.2">
      <c r="A10" s="2021" t="s">
        <v>1933</v>
      </c>
      <c r="B10" s="1948"/>
      <c r="C10" s="1949"/>
      <c r="D10" s="1948" t="s">
        <v>1934</v>
      </c>
      <c r="E10" s="1949" t="s">
        <v>2089</v>
      </c>
      <c r="F10" s="1948" t="s">
        <v>105</v>
      </c>
      <c r="G10" s="1945"/>
    </row>
    <row r="11" spans="1:7" ht="12" customHeight="1" x14ac:dyDescent="0.2">
      <c r="A11" s="2021"/>
      <c r="B11" s="1948"/>
      <c r="C11" s="2022"/>
      <c r="D11" s="1948"/>
      <c r="E11" s="2022"/>
      <c r="F11" s="1948"/>
      <c r="G11" s="1945"/>
    </row>
    <row r="12" spans="1:7" x14ac:dyDescent="0.2">
      <c r="A12" s="1328" t="s">
        <v>2065</v>
      </c>
      <c r="C12" s="1324"/>
      <c r="D12" s="1324"/>
    </row>
    <row r="13" spans="1:7" ht="20.25" customHeight="1" x14ac:dyDescent="0.2">
      <c r="A13" s="2541" t="s">
        <v>2180</v>
      </c>
      <c r="B13" s="2541"/>
      <c r="C13" s="2541"/>
      <c r="D13" s="2541"/>
      <c r="E13" s="2541"/>
      <c r="F13" s="2541"/>
    </row>
    <row r="14" spans="1:7" ht="9.75" customHeight="1" x14ac:dyDescent="0.2">
      <c r="C14" s="1324"/>
      <c r="D14" s="1324"/>
    </row>
    <row r="15" spans="1:7" ht="13.5" customHeight="1" x14ac:dyDescent="0.2">
      <c r="C15" s="1713" t="s">
        <v>1492</v>
      </c>
      <c r="D15" s="2533" t="s">
        <v>1491</v>
      </c>
      <c r="E15" s="2533"/>
      <c r="F15" s="2533"/>
    </row>
    <row r="16" spans="1:7" ht="13.5" customHeight="1" x14ac:dyDescent="0.2">
      <c r="A16" s="1356"/>
      <c r="B16" s="1328" t="s">
        <v>1490</v>
      </c>
      <c r="C16" s="1713" t="s">
        <v>1489</v>
      </c>
      <c r="D16" s="2534" t="s">
        <v>2066</v>
      </c>
      <c r="E16" s="2534"/>
      <c r="F16" s="2534"/>
    </row>
    <row r="17" spans="1:6" ht="20.45" customHeight="1" x14ac:dyDescent="0.2">
      <c r="A17" s="2023"/>
      <c r="B17" s="2024" t="s">
        <v>2098</v>
      </c>
      <c r="C17" s="1937"/>
      <c r="D17" s="2535"/>
      <c r="E17" s="2535"/>
      <c r="F17" s="2535"/>
    </row>
    <row r="18" spans="1:6" ht="12" customHeight="1" x14ac:dyDescent="0.2">
      <c r="A18" s="1460"/>
      <c r="B18" s="1651"/>
      <c r="C18" s="1652"/>
      <c r="D18" s="1653"/>
      <c r="E18" s="1384"/>
    </row>
    <row r="19" spans="1:6" ht="12" customHeight="1" x14ac:dyDescent="0.2">
      <c r="A19" s="1714" t="s">
        <v>1935</v>
      </c>
      <c r="B19" s="1651"/>
      <c r="C19" s="1652"/>
      <c r="D19" s="1653"/>
      <c r="E19" s="1384"/>
    </row>
    <row r="20" spans="1:6" ht="30" customHeight="1" x14ac:dyDescent="0.2">
      <c r="A20" s="2537" t="s">
        <v>2181</v>
      </c>
      <c r="B20" s="2537"/>
      <c r="C20" s="2537"/>
      <c r="D20" s="2537"/>
      <c r="E20" s="2537"/>
      <c r="F20" s="2537"/>
    </row>
    <row r="21" spans="1:6" ht="13.5" customHeight="1" x14ac:dyDescent="0.2">
      <c r="A21" s="1460" t="s">
        <v>1754</v>
      </c>
      <c r="B21" s="1651"/>
      <c r="C21" s="1654">
        <v>52662</v>
      </c>
      <c r="D21" s="1653"/>
      <c r="E21" s="1384"/>
    </row>
    <row r="22" spans="1:6" ht="13.5" customHeight="1" x14ac:dyDescent="0.2">
      <c r="A22" s="1460" t="s">
        <v>1755</v>
      </c>
      <c r="B22" s="1651"/>
      <c r="C22" s="1655">
        <v>0</v>
      </c>
      <c r="D22" s="1653" t="s">
        <v>2067</v>
      </c>
      <c r="E22" s="2538">
        <f>+C21+C22</f>
        <v>52662</v>
      </c>
      <c r="F22" s="2539"/>
    </row>
    <row r="23" spans="1:6" ht="12" customHeight="1" x14ac:dyDescent="0.2">
      <c r="A23" s="1460"/>
      <c r="B23" s="1651"/>
      <c r="C23" s="2025"/>
      <c r="D23" s="1653"/>
      <c r="E23" s="2026"/>
      <c r="F23" s="1385"/>
    </row>
    <row r="24" spans="1:6" ht="13.5" customHeight="1" x14ac:dyDescent="0.2">
      <c r="A24" s="1714" t="s">
        <v>1936</v>
      </c>
      <c r="B24" s="1651"/>
      <c r="C24" s="1652"/>
      <c r="D24" s="1653"/>
      <c r="E24" s="1384"/>
    </row>
    <row r="25" spans="1:6" ht="14.25" customHeight="1" x14ac:dyDescent="0.2">
      <c r="A25" s="1460" t="s">
        <v>1843</v>
      </c>
      <c r="B25" s="1651"/>
      <c r="C25" s="1656"/>
      <c r="D25" s="1653"/>
      <c r="E25" s="1384"/>
    </row>
    <row r="26" spans="1:6" ht="14.25" customHeight="1" x14ac:dyDescent="0.2">
      <c r="A26" s="1460"/>
      <c r="B26" s="1651" t="s">
        <v>1756</v>
      </c>
      <c r="C26" s="1657">
        <v>0</v>
      </c>
      <c r="D26" s="1653"/>
      <c r="E26" s="1384"/>
    </row>
    <row r="27" spans="1:6" ht="14.25" customHeight="1" x14ac:dyDescent="0.2">
      <c r="A27" s="1460"/>
      <c r="B27" s="1651" t="s">
        <v>1757</v>
      </c>
      <c r="C27" s="1657">
        <v>0</v>
      </c>
      <c r="D27" s="1653"/>
      <c r="E27" s="1384"/>
    </row>
    <row r="28" spans="1:6" ht="14.25" customHeight="1" x14ac:dyDescent="0.2">
      <c r="A28" s="1460"/>
      <c r="B28" s="1651" t="s">
        <v>1758</v>
      </c>
      <c r="C28" s="1657">
        <v>0</v>
      </c>
      <c r="D28" s="1653"/>
      <c r="E28" s="1384"/>
    </row>
    <row r="29" spans="1:6" ht="14.25" customHeight="1" x14ac:dyDescent="0.2">
      <c r="A29" s="1460"/>
      <c r="B29" s="1651" t="s">
        <v>1759</v>
      </c>
      <c r="C29" s="1657">
        <v>0</v>
      </c>
      <c r="D29" s="1653"/>
      <c r="E29" s="1384"/>
    </row>
    <row r="30" spans="1:6" ht="14.25" customHeight="1" x14ac:dyDescent="0.2">
      <c r="A30" s="1460" t="s">
        <v>1760</v>
      </c>
      <c r="B30" s="1651"/>
      <c r="C30" s="1657">
        <v>0</v>
      </c>
      <c r="D30" s="1653"/>
      <c r="E30" s="1384"/>
    </row>
    <row r="31" spans="1:6" ht="14.25" customHeight="1" x14ac:dyDescent="0.2">
      <c r="A31" s="1460" t="s">
        <v>1761</v>
      </c>
      <c r="B31" s="1651"/>
      <c r="C31" s="1658" t="s">
        <v>441</v>
      </c>
      <c r="D31" s="1653"/>
      <c r="E31" s="1384"/>
    </row>
    <row r="32" spans="1:6" ht="14.25" customHeight="1" x14ac:dyDescent="0.2">
      <c r="A32" s="1460"/>
      <c r="B32" s="1651"/>
      <c r="C32" s="1656" t="s">
        <v>1762</v>
      </c>
      <c r="D32" s="1653"/>
      <c r="E32" s="1384"/>
    </row>
    <row r="33" spans="1:6" ht="13.5" customHeight="1" x14ac:dyDescent="0.2">
      <c r="B33" s="1383"/>
      <c r="C33" s="1382"/>
      <c r="D33" s="1382"/>
    </row>
    <row r="34" spans="1:6" x14ac:dyDescent="0.2">
      <c r="A34" s="1659" t="s">
        <v>2068</v>
      </c>
      <c r="C34" s="1336"/>
      <c r="D34" s="1336"/>
    </row>
    <row r="35" spans="1:6" s="1383" customFormat="1" ht="11.25" customHeight="1" x14ac:dyDescent="0.2">
      <c r="A35" s="2027"/>
      <c r="B35" s="2018"/>
      <c r="C35" s="2018"/>
      <c r="D35" s="2018"/>
      <c r="E35" s="2018"/>
      <c r="F35" s="2018"/>
    </row>
    <row r="36" spans="1:6" s="1383" customFormat="1" ht="6" customHeight="1" x14ac:dyDescent="0.2">
      <c r="A36" s="2028"/>
    </row>
    <row r="37" spans="1:6" s="1341" customFormat="1" ht="23.25" customHeight="1" x14ac:dyDescent="0.2">
      <c r="A37" s="1381">
        <v>5</v>
      </c>
      <c r="B37" s="2540" t="s">
        <v>2069</v>
      </c>
      <c r="C37" s="2540"/>
      <c r="D37" s="2540"/>
      <c r="E37" s="1380"/>
    </row>
    <row r="38" spans="1:6" s="1341" customFormat="1" ht="3.75" customHeight="1" x14ac:dyDescent="0.2">
      <c r="A38" s="1381"/>
      <c r="B38" s="2029"/>
      <c r="C38" s="2029"/>
      <c r="D38" s="2029"/>
      <c r="E38" s="1380"/>
    </row>
    <row r="39" spans="1:6" s="1341" customFormat="1" ht="20.25" customHeight="1" x14ac:dyDescent="0.2">
      <c r="A39" s="1379">
        <v>6</v>
      </c>
      <c r="B39" s="2536" t="s">
        <v>1938</v>
      </c>
      <c r="C39" s="2536"/>
      <c r="D39" s="2536"/>
    </row>
    <row r="40" spans="1:6" ht="14.25" customHeight="1" x14ac:dyDescent="0.2">
      <c r="A40" s="1379"/>
      <c r="B40" s="2536"/>
      <c r="C40" s="2536"/>
      <c r="D40" s="2536"/>
    </row>
  </sheetData>
  <mergeCells count="14">
    <mergeCell ref="A13:F13"/>
    <mergeCell ref="A1:D1"/>
    <mergeCell ref="A2:D2"/>
    <mergeCell ref="A3:D3"/>
    <mergeCell ref="A4:D4"/>
    <mergeCell ref="A7:F7"/>
    <mergeCell ref="D15:F15"/>
    <mergeCell ref="D16:F16"/>
    <mergeCell ref="D17:F17"/>
    <mergeCell ref="B39:D39"/>
    <mergeCell ref="B40:D40"/>
    <mergeCell ref="A20:F20"/>
    <mergeCell ref="E22:F22"/>
    <mergeCell ref="B37:D3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1" zoomScale="110" zoomScaleNormal="110" workbookViewId="0">
      <selection activeCell="G47" sqref="G46:G47"/>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61" t="str">
        <f>'Single Audit Cover'!A7</f>
        <v>Homewood SD 153</v>
      </c>
      <c r="C1" s="2562"/>
      <c r="D1" s="2562"/>
      <c r="E1" s="2562"/>
      <c r="F1" s="2562"/>
      <c r="G1" s="2562"/>
      <c r="H1" s="2562"/>
      <c r="I1" s="2562"/>
      <c r="J1" s="1417"/>
    </row>
    <row r="2" spans="2:10" s="1336" customFormat="1" ht="12.75" customHeight="1" x14ac:dyDescent="0.2">
      <c r="B2" s="2563">
        <f>'Single Audit Cover'!E7</f>
        <v>7016153002</v>
      </c>
      <c r="C2" s="2564"/>
      <c r="D2" s="2564"/>
      <c r="E2" s="2564"/>
      <c r="F2" s="2564"/>
      <c r="G2" s="2564"/>
      <c r="H2" s="2564"/>
      <c r="I2" s="2564"/>
      <c r="J2" s="1417"/>
    </row>
    <row r="3" spans="2:10" s="1336" customFormat="1" ht="12.75" customHeight="1" x14ac:dyDescent="0.2">
      <c r="B3" s="2565" t="s">
        <v>1511</v>
      </c>
      <c r="C3" s="2549"/>
      <c r="D3" s="2549"/>
      <c r="E3" s="2549"/>
      <c r="F3" s="2549"/>
      <c r="G3" s="2549"/>
      <c r="H3" s="2549"/>
      <c r="I3" s="2549"/>
      <c r="J3" s="1416"/>
    </row>
    <row r="4" spans="2:10" s="1336" customFormat="1" ht="12.75" customHeight="1" x14ac:dyDescent="0.2">
      <c r="B4" s="2565" t="str">
        <f>'Single Audit Cover'!A4</f>
        <v>Year Ending June 30, 2017</v>
      </c>
      <c r="C4" s="2549"/>
      <c r="D4" s="2549"/>
      <c r="E4" s="2549"/>
      <c r="F4" s="2549"/>
      <c r="G4" s="2549"/>
      <c r="H4" s="2549"/>
      <c r="I4" s="2549"/>
    </row>
    <row r="5" spans="2:10" s="1336" customFormat="1" ht="6.2" customHeight="1" x14ac:dyDescent="0.2">
      <c r="B5" s="1415" t="s">
        <v>1364</v>
      </c>
      <c r="C5" s="1382"/>
      <c r="D5" s="1382"/>
      <c r="E5" s="1404"/>
      <c r="F5" s="1383"/>
      <c r="G5" s="1383"/>
      <c r="H5" s="1383"/>
      <c r="I5" s="1383"/>
    </row>
    <row r="6" spans="2:10" s="1336" customFormat="1" ht="6.2" customHeight="1" x14ac:dyDescent="0.2">
      <c r="B6" s="2030"/>
      <c r="C6" s="2031"/>
      <c r="D6" s="2031"/>
      <c r="E6" s="2032"/>
      <c r="F6" s="2031"/>
      <c r="G6" s="2031"/>
      <c r="H6" s="2031"/>
      <c r="I6" s="2031"/>
    </row>
    <row r="7" spans="2:10" s="1336" customFormat="1" ht="13.5" customHeight="1" x14ac:dyDescent="0.2">
      <c r="B7" s="2565" t="s">
        <v>1510</v>
      </c>
      <c r="C7" s="2549"/>
      <c r="D7" s="2549"/>
      <c r="E7" s="2549"/>
      <c r="F7" s="2549"/>
      <c r="G7" s="2549"/>
      <c r="H7" s="2549"/>
      <c r="I7" s="2549"/>
    </row>
    <row r="8" spans="2:10" s="1336" customFormat="1" ht="6.2" customHeight="1" x14ac:dyDescent="0.2">
      <c r="B8" s="1414" t="s">
        <v>1364</v>
      </c>
      <c r="C8" s="1412"/>
      <c r="D8" s="1412"/>
      <c r="E8" s="1413"/>
      <c r="F8" s="1412"/>
      <c r="G8" s="1412"/>
      <c r="H8" s="1412"/>
      <c r="I8" s="1412"/>
    </row>
    <row r="9" spans="2:10" s="1336" customFormat="1" ht="9" customHeight="1" x14ac:dyDescent="0.2">
      <c r="B9" s="1411"/>
      <c r="C9" s="1383"/>
      <c r="D9" s="1383"/>
      <c r="E9" s="1404"/>
      <c r="F9" s="1383"/>
      <c r="G9" s="1383"/>
      <c r="H9" s="1383"/>
      <c r="I9" s="1383"/>
    </row>
    <row r="10" spans="2:10" s="1336" customFormat="1" ht="12.75" customHeight="1" x14ac:dyDescent="0.2">
      <c r="B10" s="1408" t="s">
        <v>1509</v>
      </c>
      <c r="C10" s="1406"/>
      <c r="D10" s="1406"/>
      <c r="E10" s="1337"/>
    </row>
    <row r="11" spans="2:10" s="1336" customFormat="1" ht="13.5" customHeight="1" x14ac:dyDescent="0.2">
      <c r="B11" s="1355" t="s">
        <v>1508</v>
      </c>
      <c r="C11" s="2566" t="s">
        <v>1359</v>
      </c>
      <c r="D11" s="2566"/>
      <c r="E11" s="1410"/>
      <c r="F11" s="1410"/>
      <c r="G11" s="1410"/>
    </row>
    <row r="12" spans="2:10" s="1336" customFormat="1" ht="11.45" customHeight="1" x14ac:dyDescent="0.2">
      <c r="B12" s="1339"/>
      <c r="C12" s="1400" t="s">
        <v>1763</v>
      </c>
      <c r="D12" s="1399"/>
      <c r="E12" s="1337"/>
    </row>
    <row r="13" spans="2:10" s="1336" customFormat="1" ht="12.75" customHeight="1" x14ac:dyDescent="0.2">
      <c r="B13" s="1409"/>
      <c r="C13" s="1387"/>
      <c r="D13" s="1387"/>
      <c r="E13" s="1337"/>
    </row>
    <row r="14" spans="2:10" s="1336" customFormat="1" ht="12.75" customHeight="1" x14ac:dyDescent="0.2">
      <c r="B14" s="1344" t="s">
        <v>1507</v>
      </c>
      <c r="C14" s="1356"/>
      <c r="E14" s="1337"/>
    </row>
    <row r="15" spans="2:10" s="1336" customFormat="1" ht="13.5" customHeight="1" x14ac:dyDescent="0.2">
      <c r="B15" s="1403" t="s">
        <v>1504</v>
      </c>
      <c r="C15" s="1402"/>
      <c r="D15" s="1405"/>
      <c r="E15" s="1397" t="s">
        <v>2089</v>
      </c>
      <c r="F15" s="1341" t="s">
        <v>1030</v>
      </c>
      <c r="G15" s="1397"/>
      <c r="H15" s="1341" t="s">
        <v>1502</v>
      </c>
      <c r="I15" s="1341"/>
    </row>
    <row r="16" spans="2:10" s="1336" customFormat="1" ht="8.4499999999999993" customHeight="1" x14ac:dyDescent="0.2">
      <c r="B16" s="1344"/>
      <c r="C16" s="1356"/>
      <c r="E16" s="1404"/>
      <c r="F16" s="1341"/>
      <c r="G16" s="1383"/>
      <c r="H16" s="1341"/>
      <c r="I16" s="1341"/>
    </row>
    <row r="17" spans="2:9" s="1336" customFormat="1" ht="13.5" customHeight="1" x14ac:dyDescent="0.2">
      <c r="B17" s="1403" t="s">
        <v>1503</v>
      </c>
      <c r="C17" s="1402"/>
      <c r="D17" s="1401"/>
      <c r="E17" s="2033"/>
      <c r="F17" s="1291"/>
      <c r="G17" s="2033"/>
      <c r="H17" s="1341"/>
      <c r="I17" s="1341"/>
    </row>
    <row r="18" spans="2:9" s="1336" customFormat="1" ht="12.75" customHeight="1" x14ac:dyDescent="0.2">
      <c r="B18" s="1403" t="s">
        <v>1764</v>
      </c>
      <c r="C18" s="1402"/>
      <c r="D18" s="1401"/>
      <c r="E18" s="1397"/>
      <c r="F18" s="1341" t="s">
        <v>1030</v>
      </c>
      <c r="G18" s="1397" t="s">
        <v>2089</v>
      </c>
      <c r="H18" s="1341" t="s">
        <v>1502</v>
      </c>
      <c r="I18" s="1341"/>
    </row>
    <row r="19" spans="2:9" s="1336" customFormat="1" ht="8.4499999999999993" customHeight="1" x14ac:dyDescent="0.2">
      <c r="B19" s="1344"/>
      <c r="C19" s="1356"/>
      <c r="E19" s="1404"/>
      <c r="F19" s="1341"/>
      <c r="G19" s="1383"/>
      <c r="H19" s="1341"/>
      <c r="I19" s="1341"/>
    </row>
    <row r="20" spans="2:9" s="1336" customFormat="1" ht="13.5" customHeight="1" x14ac:dyDescent="0.2">
      <c r="B20" s="1403" t="s">
        <v>2070</v>
      </c>
      <c r="C20" s="1402"/>
      <c r="D20" s="1401"/>
      <c r="E20" s="1397"/>
      <c r="F20" s="1341" t="s">
        <v>1030</v>
      </c>
      <c r="G20" s="1397" t="s">
        <v>2089</v>
      </c>
      <c r="H20" s="1341" t="s">
        <v>105</v>
      </c>
      <c r="I20" s="1341"/>
    </row>
    <row r="21" spans="2:9" s="1336" customFormat="1" ht="12.75" customHeight="1" x14ac:dyDescent="0.2">
      <c r="B21" s="1344"/>
      <c r="C21" s="1356"/>
      <c r="E21" s="1404"/>
      <c r="F21" s="1341"/>
      <c r="G21" s="1383"/>
      <c r="H21" s="1341"/>
      <c r="I21" s="1341"/>
    </row>
    <row r="22" spans="2:9" s="1336" customFormat="1" ht="12.75" customHeight="1" x14ac:dyDescent="0.2">
      <c r="B22" s="1408" t="s">
        <v>1506</v>
      </c>
      <c r="C22" s="1407"/>
      <c r="D22" s="1406"/>
      <c r="E22" s="1404"/>
      <c r="F22" s="1341"/>
      <c r="G22" s="1383"/>
      <c r="H22" s="1341"/>
      <c r="I22" s="1341"/>
    </row>
    <row r="23" spans="2:9" s="1336" customFormat="1" ht="12.75" customHeight="1" x14ac:dyDescent="0.2">
      <c r="B23" s="1344" t="s">
        <v>1505</v>
      </c>
      <c r="C23" s="1356"/>
      <c r="E23" s="1404"/>
      <c r="F23" s="1341"/>
      <c r="G23" s="1383"/>
      <c r="H23" s="1341"/>
      <c r="I23" s="1341"/>
    </row>
    <row r="24" spans="2:9" s="1336" customFormat="1" ht="13.5" customHeight="1" x14ac:dyDescent="0.2">
      <c r="B24" s="1403" t="s">
        <v>1504</v>
      </c>
      <c r="C24" s="1402"/>
      <c r="D24" s="1405"/>
      <c r="E24" s="1397"/>
      <c r="F24" s="1341" t="s">
        <v>1030</v>
      </c>
      <c r="G24" s="1397" t="s">
        <v>2089</v>
      </c>
      <c r="H24" s="1341" t="s">
        <v>1502</v>
      </c>
      <c r="I24" s="1341"/>
    </row>
    <row r="25" spans="2:9" s="1336" customFormat="1" ht="8.4499999999999993" customHeight="1" x14ac:dyDescent="0.2">
      <c r="B25" s="1344"/>
      <c r="C25" s="1356"/>
      <c r="E25" s="1404"/>
      <c r="F25" s="1341"/>
      <c r="G25" s="1383"/>
      <c r="H25" s="1341"/>
      <c r="I25" s="1341"/>
    </row>
    <row r="26" spans="2:9" s="1336" customFormat="1" ht="13.5" customHeight="1" x14ac:dyDescent="0.2">
      <c r="B26" s="1403" t="s">
        <v>1503</v>
      </c>
      <c r="C26" s="1402"/>
      <c r="D26" s="1401"/>
      <c r="E26" s="2033"/>
      <c r="F26" s="1291"/>
      <c r="G26" s="2033"/>
      <c r="H26" s="1341"/>
      <c r="I26" s="1341"/>
    </row>
    <row r="27" spans="2:9" s="1336" customFormat="1" ht="12.75" customHeight="1" x14ac:dyDescent="0.2">
      <c r="B27" s="1403" t="s">
        <v>1764</v>
      </c>
      <c r="C27" s="1402"/>
      <c r="D27" s="1401"/>
      <c r="E27" s="1397"/>
      <c r="F27" s="1341" t="s">
        <v>1030</v>
      </c>
      <c r="G27" s="1397" t="s">
        <v>2089</v>
      </c>
      <c r="H27" s="1341" t="s">
        <v>1502</v>
      </c>
      <c r="I27" s="1341"/>
    </row>
    <row r="28" spans="2:9" s="1336" customFormat="1" ht="12.75" customHeight="1" x14ac:dyDescent="0.2">
      <c r="B28" s="1344"/>
      <c r="C28" s="1356"/>
      <c r="E28" s="1337"/>
    </row>
    <row r="29" spans="2:9" s="1336" customFormat="1" ht="12.75" customHeight="1" x14ac:dyDescent="0.2">
      <c r="B29" s="1344" t="s">
        <v>1501</v>
      </c>
      <c r="C29" s="1356"/>
      <c r="D29" s="2567" t="s">
        <v>2182</v>
      </c>
      <c r="E29" s="2567"/>
      <c r="F29" s="2567"/>
      <c r="G29" s="2567"/>
      <c r="H29" s="2567"/>
      <c r="I29" s="2567"/>
    </row>
    <row r="30" spans="2:9" s="1336" customFormat="1" x14ac:dyDescent="0.2">
      <c r="B30" s="1344"/>
      <c r="C30" s="1383"/>
      <c r="D30" s="1400" t="s">
        <v>1765</v>
      </c>
      <c r="E30" s="1399"/>
      <c r="F30" s="1399"/>
      <c r="G30" s="1399"/>
      <c r="H30" s="1399"/>
      <c r="I30" s="1399"/>
    </row>
    <row r="31" spans="2:9" s="1336" customFormat="1" ht="9.9499999999999993" customHeight="1" x14ac:dyDescent="0.2">
      <c r="B31" s="1344"/>
      <c r="E31" s="1337"/>
    </row>
    <row r="32" spans="2:9" s="1336" customFormat="1" x14ac:dyDescent="0.2">
      <c r="B32" s="1344" t="s">
        <v>1500</v>
      </c>
      <c r="C32" s="1356"/>
      <c r="E32" s="1337"/>
    </row>
    <row r="33" spans="2:9" ht="13.5" customHeight="1" x14ac:dyDescent="0.2">
      <c r="B33" s="1344" t="s">
        <v>1939</v>
      </c>
      <c r="C33" s="1356"/>
      <c r="E33" s="1397"/>
      <c r="F33" s="1341" t="s">
        <v>1030</v>
      </c>
      <c r="G33" s="1397" t="s">
        <v>2089</v>
      </c>
      <c r="H33" s="1341" t="s">
        <v>105</v>
      </c>
    </row>
    <row r="35" spans="2:9" x14ac:dyDescent="0.2">
      <c r="B35" s="2034" t="s">
        <v>2071</v>
      </c>
      <c r="C35" s="1398"/>
      <c r="D35" s="1323"/>
    </row>
    <row r="36" spans="2:9" ht="6" customHeight="1" x14ac:dyDescent="0.2">
      <c r="B36" s="2034"/>
      <c r="C36" s="1398"/>
      <c r="D36" s="1323"/>
    </row>
    <row r="37" spans="2:9" ht="17.25" customHeight="1" x14ac:dyDescent="0.2">
      <c r="B37" s="2035" t="s">
        <v>1499</v>
      </c>
      <c r="C37" s="2568" t="s">
        <v>1498</v>
      </c>
      <c r="D37" s="2569"/>
      <c r="E37" s="2569"/>
      <c r="F37" s="2570"/>
      <c r="G37" s="2568" t="s">
        <v>2072</v>
      </c>
      <c r="H37" s="2569"/>
      <c r="I37" s="2570"/>
    </row>
    <row r="38" spans="2:9" ht="16.5" customHeight="1" x14ac:dyDescent="0.2">
      <c r="B38" s="2036" t="s">
        <v>2183</v>
      </c>
      <c r="C38" s="2557" t="s">
        <v>2184</v>
      </c>
      <c r="D38" s="2558"/>
      <c r="E38" s="2558"/>
      <c r="F38" s="2559"/>
      <c r="G38" s="2571">
        <v>417692</v>
      </c>
      <c r="H38" s="2572"/>
      <c r="I38" s="2573"/>
    </row>
    <row r="39" spans="2:9" ht="16.5" customHeight="1" x14ac:dyDescent="0.2">
      <c r="B39" s="2036"/>
      <c r="C39" s="2557"/>
      <c r="D39" s="2558"/>
      <c r="E39" s="2558"/>
      <c r="F39" s="2559"/>
      <c r="G39" s="2560"/>
      <c r="H39" s="2560"/>
      <c r="I39" s="2560"/>
    </row>
    <row r="40" spans="2:9" ht="16.5" customHeight="1" x14ac:dyDescent="0.2">
      <c r="B40" s="2036"/>
      <c r="C40" s="2557"/>
      <c r="D40" s="2558"/>
      <c r="E40" s="2558"/>
      <c r="F40" s="2559"/>
      <c r="G40" s="2560"/>
      <c r="H40" s="2560"/>
      <c r="I40" s="2560"/>
    </row>
    <row r="41" spans="2:9" ht="16.5" customHeight="1" x14ac:dyDescent="0.2">
      <c r="B41" s="2036"/>
      <c r="C41" s="2557"/>
      <c r="D41" s="2558"/>
      <c r="E41" s="2558"/>
      <c r="F41" s="2559"/>
      <c r="G41" s="2560"/>
      <c r="H41" s="2560"/>
      <c r="I41" s="2560"/>
    </row>
    <row r="42" spans="2:9" ht="16.5" customHeight="1" x14ac:dyDescent="0.2">
      <c r="B42" s="2036"/>
      <c r="C42" s="2557"/>
      <c r="D42" s="2558"/>
      <c r="E42" s="2558"/>
      <c r="F42" s="2559"/>
      <c r="G42" s="2560"/>
      <c r="H42" s="2560"/>
      <c r="I42" s="2560"/>
    </row>
    <row r="43" spans="2:9" ht="16.5" customHeight="1" x14ac:dyDescent="0.2">
      <c r="B43" s="2036"/>
      <c r="C43" s="2550" t="s">
        <v>2073</v>
      </c>
      <c r="D43" s="2551"/>
      <c r="E43" s="2551"/>
      <c r="F43" s="2552"/>
      <c r="G43" s="2553">
        <f>SUM(G38:I42)</f>
        <v>417692</v>
      </c>
      <c r="H43" s="2553"/>
      <c r="I43" s="2553"/>
    </row>
    <row r="44" spans="2:9" ht="12.75" customHeight="1" x14ac:dyDescent="0.2"/>
    <row r="45" spans="2:9" ht="12.75" customHeight="1" x14ac:dyDescent="0.2">
      <c r="B45" s="1409" t="s">
        <v>2074</v>
      </c>
      <c r="D45" s="2554">
        <v>980522</v>
      </c>
      <c r="E45" s="2555"/>
    </row>
    <row r="46" spans="2:9" ht="5.25" customHeight="1" x14ac:dyDescent="0.2">
      <c r="B46" s="2037"/>
      <c r="D46" s="2038"/>
      <c r="E46" s="2039"/>
    </row>
    <row r="47" spans="2:9" ht="12.75" customHeight="1" x14ac:dyDescent="0.2">
      <c r="B47" s="1341" t="s">
        <v>2075</v>
      </c>
      <c r="C47" s="1341"/>
      <c r="D47" s="2040">
        <f>+G43/D45</f>
        <v>0.42598942196095552</v>
      </c>
      <c r="E47" s="2041"/>
      <c r="F47" s="2042"/>
      <c r="I47" s="2043"/>
    </row>
    <row r="48" spans="2:9" ht="9.9499999999999993" customHeight="1" x14ac:dyDescent="0.2"/>
    <row r="49" spans="1:9" x14ac:dyDescent="0.2">
      <c r="B49" s="1344" t="s">
        <v>1497</v>
      </c>
      <c r="C49" s="1356"/>
      <c r="D49" s="1356"/>
      <c r="E49" s="2556">
        <v>750000</v>
      </c>
      <c r="F49" s="2556"/>
      <c r="G49" s="2556"/>
      <c r="H49" s="1383"/>
    </row>
    <row r="51" spans="1:9" ht="13.5" customHeight="1" x14ac:dyDescent="0.2">
      <c r="B51" s="1344" t="s">
        <v>1496</v>
      </c>
      <c r="C51" s="1356"/>
      <c r="E51" s="1397"/>
      <c r="F51" s="1341" t="s">
        <v>1030</v>
      </c>
      <c r="G51" s="1397" t="s">
        <v>2089</v>
      </c>
      <c r="H51" s="1341" t="s">
        <v>105</v>
      </c>
    </row>
    <row r="52" spans="1:9" x14ac:dyDescent="0.2">
      <c r="B52" s="2016"/>
      <c r="C52" s="2018"/>
      <c r="D52" s="2044"/>
      <c r="E52" s="2045"/>
      <c r="F52" s="2046"/>
      <c r="G52" s="2046"/>
      <c r="H52" s="2046"/>
      <c r="I52" s="2046"/>
    </row>
    <row r="53" spans="1:9" ht="6" customHeight="1" x14ac:dyDescent="0.2">
      <c r="B53" s="1411"/>
      <c r="C53" s="1383"/>
      <c r="D53" s="2047"/>
      <c r="E53" s="2048"/>
      <c r="F53" s="2049"/>
      <c r="G53" s="2049"/>
      <c r="H53" s="2049"/>
      <c r="I53" s="2049"/>
    </row>
    <row r="54" spans="1:9" s="1391" customFormat="1" ht="13.5" x14ac:dyDescent="0.2">
      <c r="A54" s="1392"/>
      <c r="B54" s="2050" t="s">
        <v>2076</v>
      </c>
      <c r="C54" s="1396"/>
      <c r="D54" s="1396"/>
    </row>
    <row r="55" spans="1:9" s="1391" customFormat="1" ht="12.75" customHeight="1" x14ac:dyDescent="0.2">
      <c r="A55" s="1392"/>
      <c r="B55" s="1393" t="s">
        <v>2077</v>
      </c>
      <c r="C55" s="1392"/>
      <c r="D55" s="1392"/>
    </row>
    <row r="56" spans="1:9" s="1391" customFormat="1" ht="12.75" customHeight="1" x14ac:dyDescent="0.2">
      <c r="A56" s="1392"/>
      <c r="B56" s="1393" t="s">
        <v>2078</v>
      </c>
      <c r="C56" s="1392"/>
      <c r="D56" s="1392"/>
    </row>
    <row r="57" spans="1:9" s="1391" customFormat="1" ht="3.95" customHeight="1" x14ac:dyDescent="0.2">
      <c r="A57" s="1392"/>
      <c r="B57" s="1393"/>
      <c r="C57" s="1392"/>
      <c r="D57" s="1392"/>
    </row>
    <row r="58" spans="1:9" s="1391" customFormat="1" ht="13.5" customHeight="1" x14ac:dyDescent="0.2">
      <c r="A58" s="1392"/>
      <c r="B58" s="1395" t="s">
        <v>1495</v>
      </c>
      <c r="C58" s="1394"/>
      <c r="D58" s="1394"/>
    </row>
    <row r="59" spans="1:9" s="1391" customFormat="1" ht="3.95" customHeight="1" x14ac:dyDescent="0.2">
      <c r="A59" s="1392"/>
      <c r="B59" s="1395"/>
      <c r="C59" s="1394"/>
      <c r="D59" s="1394"/>
    </row>
    <row r="60" spans="1:9" s="1391" customFormat="1" ht="13.5" customHeight="1" x14ac:dyDescent="0.2">
      <c r="A60" s="1392"/>
      <c r="B60" s="1395" t="s">
        <v>1494</v>
      </c>
      <c r="C60" s="1394"/>
      <c r="D60" s="1394"/>
    </row>
    <row r="61" spans="1:9" s="1391" customFormat="1" ht="3.95" customHeight="1" x14ac:dyDescent="0.2">
      <c r="A61" s="1392"/>
      <c r="B61" s="1395"/>
      <c r="C61" s="1394"/>
      <c r="D61" s="1394"/>
    </row>
    <row r="62" spans="1:9" s="1391" customFormat="1" ht="12.75" customHeight="1" x14ac:dyDescent="0.2">
      <c r="A62" s="1392"/>
      <c r="B62" s="1395" t="s">
        <v>2079</v>
      </c>
      <c r="C62" s="1394"/>
      <c r="D62" s="1394"/>
    </row>
    <row r="63" spans="1:9" s="1391" customFormat="1" ht="13.5" customHeight="1" x14ac:dyDescent="0.2">
      <c r="A63" s="1392"/>
      <c r="B63" s="1393" t="s">
        <v>2080</v>
      </c>
      <c r="C63" s="1392"/>
      <c r="D63" s="139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J40" sqref="J40"/>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61" t="str">
        <f>'Single Audit Cover'!A7</f>
        <v>Homewood SD 153</v>
      </c>
      <c r="C1" s="2561"/>
      <c r="D1" s="2561"/>
      <c r="E1" s="2561"/>
      <c r="F1" s="2561"/>
      <c r="G1" s="2561"/>
      <c r="H1" s="2561"/>
      <c r="I1" s="2561"/>
      <c r="J1" s="2561"/>
      <c r="K1" s="2561"/>
      <c r="L1" s="1450"/>
      <c r="M1" s="1450"/>
    </row>
    <row r="2" spans="1:13" ht="12" customHeight="1" x14ac:dyDescent="0.2">
      <c r="B2" s="2563">
        <f>'Single Audit Cover'!E7</f>
        <v>7016153002</v>
      </c>
      <c r="C2" s="2563"/>
      <c r="D2" s="2563"/>
      <c r="E2" s="2563"/>
      <c r="F2" s="2563"/>
      <c r="G2" s="2563"/>
      <c r="H2" s="2563"/>
      <c r="I2" s="2563"/>
      <c r="J2" s="2563"/>
      <c r="K2" s="2563"/>
      <c r="L2" s="1449"/>
      <c r="M2" s="1448"/>
    </row>
    <row r="3" spans="1:13" ht="10.35" customHeight="1" x14ac:dyDescent="0.2">
      <c r="B3" s="2548" t="s">
        <v>1511</v>
      </c>
      <c r="C3" s="2548"/>
      <c r="D3" s="2548"/>
      <c r="E3" s="2548"/>
      <c r="F3" s="2548"/>
      <c r="G3" s="2548"/>
      <c r="H3" s="2548"/>
      <c r="I3" s="2548"/>
      <c r="J3" s="2548"/>
      <c r="K3" s="2548"/>
      <c r="L3" s="1447"/>
      <c r="M3" s="1447"/>
    </row>
    <row r="4" spans="1:13" ht="14.25" customHeight="1" x14ac:dyDescent="0.2">
      <c r="B4" s="2576" t="str">
        <f>'Single Audit Cover'!A4</f>
        <v>Year Ending June 30, 2017</v>
      </c>
      <c r="C4" s="2576"/>
      <c r="D4" s="2576"/>
      <c r="E4" s="2576"/>
      <c r="F4" s="2576"/>
      <c r="G4" s="2576"/>
      <c r="H4" s="2576"/>
      <c r="I4" s="2576"/>
      <c r="J4" s="2576"/>
      <c r="K4" s="2576"/>
      <c r="L4" s="1446"/>
      <c r="M4" s="1446"/>
    </row>
    <row r="5" spans="1:13" ht="7.5" customHeight="1" x14ac:dyDescent="0.2">
      <c r="B5" s="1324" t="s">
        <v>1364</v>
      </c>
      <c r="C5" s="1324"/>
    </row>
    <row r="6" spans="1:13" ht="7.5" customHeight="1" x14ac:dyDescent="0.2">
      <c r="B6" s="2051"/>
      <c r="C6" s="2051"/>
      <c r="D6" s="2031"/>
      <c r="E6" s="2031"/>
      <c r="F6" s="2031"/>
      <c r="G6" s="2032"/>
      <c r="H6" s="2031"/>
      <c r="I6" s="2032"/>
      <c r="J6" s="2031"/>
      <c r="K6" s="2031"/>
      <c r="L6" s="1419"/>
    </row>
    <row r="7" spans="1:13" ht="12.75" customHeight="1" x14ac:dyDescent="0.2">
      <c r="A7" s="1356"/>
      <c r="B7" s="2576" t="s">
        <v>1530</v>
      </c>
      <c r="C7" s="2576"/>
      <c r="D7" s="2577"/>
      <c r="E7" s="2577"/>
      <c r="F7" s="2577"/>
      <c r="G7" s="2577"/>
      <c r="H7" s="2577"/>
      <c r="I7" s="2577"/>
      <c r="J7" s="2577"/>
      <c r="K7" s="2577"/>
      <c r="L7" s="1445"/>
    </row>
    <row r="8" spans="1:13" ht="7.5" customHeight="1" x14ac:dyDescent="0.2">
      <c r="B8" s="1383"/>
      <c r="C8" s="1383"/>
      <c r="D8" s="1383"/>
      <c r="E8" s="1383"/>
      <c r="F8" s="1383"/>
      <c r="G8" s="1404"/>
      <c r="H8" s="1383"/>
      <c r="I8" s="1404"/>
      <c r="J8" s="1383"/>
      <c r="K8" s="1383"/>
      <c r="L8" s="1419"/>
    </row>
    <row r="9" spans="1:13" ht="9.6" customHeight="1" x14ac:dyDescent="0.2">
      <c r="B9" s="2031"/>
      <c r="C9" s="2031"/>
      <c r="D9" s="2031"/>
      <c r="E9" s="2031"/>
      <c r="F9" s="2031"/>
      <c r="G9" s="2032"/>
      <c r="H9" s="2031"/>
      <c r="I9" s="2032"/>
      <c r="J9" s="2031"/>
      <c r="K9" s="2031"/>
      <c r="L9" s="1419"/>
    </row>
    <row r="10" spans="1:13" ht="16.5" customHeight="1" x14ac:dyDescent="0.2">
      <c r="B10" s="1444" t="s">
        <v>1529</v>
      </c>
      <c r="C10" s="1660" t="s">
        <v>2019</v>
      </c>
      <c r="D10" s="1661">
        <v>1</v>
      </c>
      <c r="E10" s="1383"/>
      <c r="F10" s="1387" t="s">
        <v>1528</v>
      </c>
      <c r="G10" s="1442"/>
      <c r="H10" s="1443" t="s">
        <v>1527</v>
      </c>
      <c r="I10" s="1442" t="s">
        <v>2089</v>
      </c>
      <c r="J10" s="2052" t="s">
        <v>1526</v>
      </c>
      <c r="K10" s="1383"/>
      <c r="L10" s="1419"/>
    </row>
    <row r="11" spans="1:13" ht="13.5" customHeight="1" x14ac:dyDescent="0.2">
      <c r="B11" s="1383"/>
      <c r="C11" s="1383"/>
      <c r="D11" s="1383"/>
      <c r="E11" s="1383"/>
      <c r="F11" s="1383"/>
      <c r="G11" s="1404"/>
      <c r="H11" s="1383"/>
      <c r="I11" s="2053" t="s">
        <v>1525</v>
      </c>
      <c r="J11" s="1383"/>
      <c r="K11" s="1440">
        <v>2010</v>
      </c>
      <c r="L11" s="1419"/>
    </row>
    <row r="12" spans="1:13" ht="13.5" customHeight="1" x14ac:dyDescent="0.2">
      <c r="B12" s="1382"/>
      <c r="C12" s="1382"/>
      <c r="D12" s="1383"/>
      <c r="E12" s="1383"/>
      <c r="F12" s="1383"/>
      <c r="G12" s="1404"/>
      <c r="H12" s="1383"/>
      <c r="I12" s="1404"/>
      <c r="J12" s="1383"/>
      <c r="L12" s="1419"/>
    </row>
    <row r="13" spans="1:13" s="1356" customFormat="1" ht="13.5" customHeight="1" x14ac:dyDescent="0.2">
      <c r="B13" s="2054" t="s">
        <v>1524</v>
      </c>
      <c r="C13" s="2054"/>
      <c r="D13" s="2055"/>
      <c r="E13" s="2055"/>
      <c r="F13" s="2055"/>
      <c r="G13" s="2056"/>
      <c r="H13" s="2055"/>
      <c r="I13" s="2056"/>
      <c r="J13" s="2055"/>
      <c r="K13" s="2055"/>
      <c r="L13" s="1437"/>
    </row>
    <row r="14" spans="1:13" ht="55.5" customHeight="1" x14ac:dyDescent="0.2">
      <c r="B14" s="2575" t="s">
        <v>2185</v>
      </c>
      <c r="C14" s="2575"/>
      <c r="D14" s="2575"/>
      <c r="E14" s="2575"/>
      <c r="F14" s="2575"/>
      <c r="G14" s="2575"/>
      <c r="H14" s="2575"/>
      <c r="I14" s="2575"/>
      <c r="J14" s="2575"/>
      <c r="K14" s="2575"/>
      <c r="L14" s="1438"/>
    </row>
    <row r="15" spans="1:13" ht="4.5" customHeight="1" x14ac:dyDescent="0.2">
      <c r="B15" s="1401"/>
      <c r="C15" s="1401"/>
      <c r="D15" s="1439"/>
      <c r="E15" s="1439"/>
      <c r="F15" s="1439"/>
      <c r="H15" s="1439"/>
      <c r="J15" s="1439"/>
      <c r="K15" s="1439"/>
      <c r="L15" s="1438"/>
    </row>
    <row r="16" spans="1:13" s="1356" customFormat="1" ht="13.5" customHeight="1" x14ac:dyDescent="0.2">
      <c r="B16" s="2054" t="s">
        <v>1523</v>
      </c>
      <c r="C16" s="2054"/>
      <c r="D16" s="2055"/>
      <c r="E16" s="2055"/>
      <c r="F16" s="2055"/>
      <c r="G16" s="2056"/>
      <c r="H16" s="2055"/>
      <c r="I16" s="2056"/>
      <c r="J16" s="2055"/>
      <c r="K16" s="2055"/>
      <c r="L16" s="1437"/>
    </row>
    <row r="17" spans="2:12" ht="45.75" customHeight="1" x14ac:dyDescent="0.2">
      <c r="B17" s="2575" t="s">
        <v>2188</v>
      </c>
      <c r="C17" s="2575"/>
      <c r="D17" s="2575"/>
      <c r="E17" s="2575"/>
      <c r="F17" s="2575"/>
      <c r="G17" s="2575"/>
      <c r="H17" s="2575"/>
      <c r="I17" s="2575"/>
      <c r="J17" s="2575"/>
      <c r="K17" s="2575"/>
      <c r="L17" s="1419"/>
    </row>
    <row r="18" spans="2:12" ht="4.5" customHeight="1" x14ac:dyDescent="0.2">
      <c r="B18" s="1401"/>
      <c r="C18" s="1401"/>
      <c r="L18" s="1419"/>
    </row>
    <row r="19" spans="2:12" s="1356" customFormat="1" ht="13.5" customHeight="1" x14ac:dyDescent="0.2">
      <c r="B19" s="2054" t="s">
        <v>2081</v>
      </c>
      <c r="C19" s="2054"/>
      <c r="D19" s="2055"/>
      <c r="E19" s="2055"/>
      <c r="F19" s="2055"/>
      <c r="G19" s="2056"/>
      <c r="H19" s="2055"/>
      <c r="I19" s="2056"/>
      <c r="J19" s="2055"/>
      <c r="K19" s="2055"/>
      <c r="L19" s="1437"/>
    </row>
    <row r="20" spans="2:12" ht="21" customHeight="1" x14ac:dyDescent="0.2">
      <c r="B20" s="2578" t="s">
        <v>2186</v>
      </c>
      <c r="C20" s="2578"/>
      <c r="D20" s="2575"/>
      <c r="E20" s="2575"/>
      <c r="F20" s="2575"/>
      <c r="G20" s="2575"/>
      <c r="H20" s="2575"/>
      <c r="I20" s="2575"/>
      <c r="J20" s="2575"/>
      <c r="K20" s="2575"/>
      <c r="L20" s="1419"/>
    </row>
    <row r="21" spans="2:12" ht="4.5" customHeight="1" x14ac:dyDescent="0.2">
      <c r="B21" s="1436"/>
      <c r="C21" s="1436"/>
      <c r="L21" s="1419"/>
    </row>
    <row r="22" spans="2:12" ht="13.5" customHeight="1" x14ac:dyDescent="0.2">
      <c r="B22" s="2054" t="s">
        <v>1522</v>
      </c>
      <c r="C22" s="2054"/>
      <c r="D22" s="2031"/>
      <c r="E22" s="2031"/>
      <c r="F22" s="2031"/>
      <c r="G22" s="2032"/>
      <c r="H22" s="2031"/>
      <c r="I22" s="2032"/>
      <c r="J22" s="2031"/>
      <c r="K22" s="2031"/>
      <c r="L22" s="1419"/>
    </row>
    <row r="23" spans="2:12" ht="37.5" customHeight="1" x14ac:dyDescent="0.2">
      <c r="B23" s="2575" t="s">
        <v>2189</v>
      </c>
      <c r="C23" s="2575"/>
      <c r="D23" s="2575"/>
      <c r="E23" s="2575"/>
      <c r="F23" s="2575"/>
      <c r="G23" s="2575"/>
      <c r="H23" s="2575"/>
      <c r="I23" s="2575"/>
      <c r="J23" s="2575"/>
      <c r="K23" s="2575"/>
      <c r="L23" s="1419"/>
    </row>
    <row r="24" spans="2:12" ht="4.5" customHeight="1" x14ac:dyDescent="0.2">
      <c r="B24" s="1401"/>
      <c r="C24" s="1401"/>
      <c r="L24" s="1419"/>
    </row>
    <row r="25" spans="2:12" ht="13.5" customHeight="1" x14ac:dyDescent="0.2">
      <c r="B25" s="2054" t="s">
        <v>1521</v>
      </c>
      <c r="C25" s="2054"/>
      <c r="D25" s="2031"/>
      <c r="E25" s="2031"/>
      <c r="F25" s="2031"/>
      <c r="G25" s="2032"/>
      <c r="H25" s="2031"/>
      <c r="I25" s="2032"/>
      <c r="J25" s="2031"/>
      <c r="K25" s="2031"/>
      <c r="L25" s="1419"/>
    </row>
    <row r="26" spans="2:12" ht="21" customHeight="1" x14ac:dyDescent="0.2">
      <c r="B26" s="2575" t="s">
        <v>2186</v>
      </c>
      <c r="C26" s="2575"/>
      <c r="D26" s="2575"/>
      <c r="E26" s="2575"/>
      <c r="F26" s="2575"/>
      <c r="G26" s="2575"/>
      <c r="H26" s="2575"/>
      <c r="I26" s="2575"/>
      <c r="J26" s="2575"/>
      <c r="K26" s="2575"/>
      <c r="L26" s="1419"/>
    </row>
    <row r="27" spans="2:12" ht="4.5" customHeight="1" x14ac:dyDescent="0.2">
      <c r="B27" s="1401"/>
      <c r="C27" s="1401"/>
      <c r="L27" s="1419"/>
    </row>
    <row r="28" spans="2:12" ht="13.5" customHeight="1" x14ac:dyDescent="0.2">
      <c r="B28" s="2057" t="s">
        <v>1520</v>
      </c>
      <c r="C28" s="2057"/>
      <c r="D28" s="2031"/>
      <c r="E28" s="2031"/>
      <c r="F28" s="2031"/>
      <c r="G28" s="2032"/>
      <c r="H28" s="2031"/>
      <c r="I28" s="2032"/>
      <c r="J28" s="2031"/>
      <c r="K28" s="2031"/>
      <c r="L28" s="1419"/>
    </row>
    <row r="29" spans="2:12" ht="45.75" customHeight="1" x14ac:dyDescent="0.2">
      <c r="B29" s="2579" t="s">
        <v>2190</v>
      </c>
      <c r="C29" s="2579"/>
      <c r="D29" s="2575"/>
      <c r="E29" s="2575"/>
      <c r="F29" s="2575"/>
      <c r="G29" s="2575"/>
      <c r="H29" s="2575"/>
      <c r="I29" s="2575"/>
      <c r="J29" s="2575"/>
      <c r="K29" s="2575"/>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8" t="s">
        <v>1519</v>
      </c>
      <c r="C31" s="2058"/>
      <c r="D31" s="2051"/>
      <c r="E31" s="2031"/>
      <c r="F31" s="2031"/>
      <c r="G31" s="2032"/>
      <c r="H31" s="2031"/>
      <c r="I31" s="2032"/>
      <c r="J31" s="2031"/>
      <c r="K31" s="2031"/>
      <c r="L31" s="1419"/>
    </row>
    <row r="32" spans="2:12" s="1383" customFormat="1" ht="52.5" customHeight="1" x14ac:dyDescent="0.2">
      <c r="B32" s="2574" t="s">
        <v>2187</v>
      </c>
      <c r="C32" s="2574"/>
      <c r="D32" s="2575"/>
      <c r="E32" s="2575"/>
      <c r="F32" s="2575"/>
      <c r="G32" s="2575"/>
      <c r="H32" s="2575"/>
      <c r="I32" s="2575"/>
      <c r="J32" s="2575"/>
      <c r="K32" s="2575"/>
      <c r="L32" s="1419"/>
    </row>
    <row r="33" spans="1:13" s="1383" customFormat="1" ht="4.5" customHeight="1" x14ac:dyDescent="0.2">
      <c r="B33" s="1434"/>
      <c r="C33" s="1434"/>
      <c r="G33" s="1404"/>
      <c r="I33" s="1404"/>
      <c r="L33" s="1419"/>
    </row>
    <row r="34" spans="1:13" s="1383" customFormat="1" ht="11.1" customHeight="1" x14ac:dyDescent="0.2">
      <c r="B34" s="2059" t="s">
        <v>1518</v>
      </c>
      <c r="C34" s="2060"/>
      <c r="D34" s="2061"/>
      <c r="E34" s="2061"/>
      <c r="F34" s="2061"/>
      <c r="G34" s="2062"/>
      <c r="H34" s="2061"/>
      <c r="I34" s="2062"/>
      <c r="J34" s="2061"/>
      <c r="K34" s="2063"/>
      <c r="L34" s="1419"/>
    </row>
    <row r="35" spans="1:13" s="1383" customFormat="1" ht="13.5" customHeight="1" x14ac:dyDescent="0.2">
      <c r="B35" s="1430" t="s">
        <v>1517</v>
      </c>
      <c r="C35" s="1662"/>
      <c r="D35" s="1433"/>
      <c r="E35" s="1432"/>
      <c r="F35" s="1431" t="s">
        <v>1516</v>
      </c>
      <c r="G35" s="1428"/>
      <c r="H35" s="1427"/>
      <c r="I35" s="1426"/>
      <c r="J35" s="1421"/>
      <c r="K35" s="1425"/>
      <c r="L35" s="1419"/>
    </row>
    <row r="36" spans="1:13" s="1383" customFormat="1" ht="13.5" customHeight="1" x14ac:dyDescent="0.2">
      <c r="B36" s="1430" t="s">
        <v>1515</v>
      </c>
      <c r="C36" s="1662"/>
      <c r="D36" s="2064"/>
      <c r="E36" s="1427"/>
      <c r="F36" s="1429" t="s">
        <v>1514</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8"/>
      <c r="B38" s="2065"/>
      <c r="C38" s="2065"/>
      <c r="D38" s="2065"/>
      <c r="E38" s="2065"/>
      <c r="F38" s="2065"/>
      <c r="G38" s="2066"/>
      <c r="H38" s="2065"/>
      <c r="I38" s="2066"/>
      <c r="J38" s="2065"/>
      <c r="K38" s="2065"/>
      <c r="L38" s="1419"/>
    </row>
    <row r="39" spans="1:13" ht="11.85" customHeight="1" x14ac:dyDescent="0.2">
      <c r="B39" s="1470" t="s">
        <v>1766</v>
      </c>
      <c r="C39" s="1470"/>
      <c r="D39" s="1383"/>
      <c r="E39" s="1383"/>
      <c r="F39" s="1383"/>
      <c r="L39" s="1419"/>
    </row>
    <row r="40" spans="1:13" ht="9.6" customHeight="1" x14ac:dyDescent="0.2">
      <c r="B40" s="1341" t="s">
        <v>2020</v>
      </c>
      <c r="C40" s="1341"/>
      <c r="L40" s="1419"/>
    </row>
    <row r="41" spans="1:13" ht="9.6" customHeight="1" x14ac:dyDescent="0.2">
      <c r="B41" s="1341" t="s">
        <v>2021</v>
      </c>
      <c r="C41" s="1341"/>
    </row>
    <row r="42" spans="1:13" ht="11.85" customHeight="1" x14ac:dyDescent="0.2">
      <c r="B42" s="1345" t="s">
        <v>1513</v>
      </c>
      <c r="C42" s="1345"/>
    </row>
    <row r="43" spans="1:13" ht="9.6" customHeight="1" x14ac:dyDescent="0.2">
      <c r="B43" s="1341" t="s">
        <v>1512</v>
      </c>
      <c r="C43" s="1341"/>
      <c r="M43" s="1418"/>
    </row>
    <row r="44" spans="1:13" ht="12.6" customHeight="1" x14ac:dyDescent="0.2">
      <c r="B44" s="1345" t="s">
        <v>1940</v>
      </c>
      <c r="C44" s="1345"/>
      <c r="M44" s="1418"/>
    </row>
    <row r="45" spans="1:13" ht="9.6" customHeight="1" x14ac:dyDescent="0.2">
      <c r="B45" s="1341"/>
      <c r="C45" s="1341"/>
      <c r="M45" s="141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3" t="str">
        <f>'Single Audit Cover'!A7</f>
        <v>Homewood SD 153</v>
      </c>
      <c r="C1" s="2583"/>
      <c r="D1" s="2583"/>
      <c r="E1" s="2583"/>
      <c r="F1" s="2583"/>
      <c r="G1" s="2583"/>
      <c r="H1" s="2583"/>
      <c r="I1" s="2583"/>
      <c r="J1" s="2583"/>
      <c r="K1" s="2583"/>
      <c r="L1" s="1469"/>
    </row>
    <row r="2" spans="1:12" ht="12.75" customHeight="1" x14ac:dyDescent="0.2">
      <c r="B2" s="2584">
        <f>'Single Audit Cover'!E7</f>
        <v>7016153002</v>
      </c>
      <c r="C2" s="2584"/>
      <c r="D2" s="2584"/>
      <c r="E2" s="2584"/>
      <c r="F2" s="2584"/>
      <c r="G2" s="2584"/>
      <c r="H2" s="2584"/>
      <c r="I2" s="2584"/>
      <c r="J2" s="2584"/>
      <c r="K2" s="2584"/>
      <c r="L2" s="1468"/>
    </row>
    <row r="3" spans="1:12" ht="12.75" customHeight="1" x14ac:dyDescent="0.2">
      <c r="B3" s="2548" t="s">
        <v>1511</v>
      </c>
      <c r="C3" s="2548"/>
      <c r="D3" s="2548"/>
      <c r="E3" s="2548"/>
      <c r="F3" s="2548"/>
      <c r="G3" s="2548"/>
      <c r="H3" s="2548"/>
      <c r="I3" s="2548"/>
      <c r="J3" s="2548"/>
      <c r="K3" s="2548"/>
      <c r="L3" s="1447"/>
    </row>
    <row r="4" spans="1:12" ht="12.75" customHeight="1" x14ac:dyDescent="0.2">
      <c r="B4" s="2548" t="str">
        <f>'Single Audit Cover'!A4</f>
        <v>Year Ending June 30, 2017</v>
      </c>
      <c r="C4" s="2548"/>
      <c r="D4" s="2548"/>
      <c r="E4" s="2548"/>
      <c r="F4" s="2548"/>
      <c r="G4" s="2548"/>
      <c r="H4" s="2548"/>
      <c r="I4" s="2548"/>
      <c r="J4" s="2548"/>
      <c r="K4" s="2548"/>
      <c r="L4" s="1447"/>
    </row>
    <row r="5" spans="1:12" ht="5.25" customHeight="1" x14ac:dyDescent="0.2">
      <c r="B5" s="1324" t="s">
        <v>1364</v>
      </c>
      <c r="C5" s="1324"/>
      <c r="L5" s="1383"/>
    </row>
    <row r="6" spans="1:12" ht="30.75" customHeight="1" x14ac:dyDescent="0.2">
      <c r="A6" s="1383"/>
      <c r="B6" s="2585" t="s">
        <v>1550</v>
      </c>
      <c r="C6" s="2585"/>
      <c r="D6" s="2585"/>
      <c r="E6" s="2585"/>
      <c r="F6" s="2585"/>
      <c r="G6" s="2585"/>
      <c r="H6" s="2585"/>
      <c r="I6" s="2585"/>
      <c r="J6" s="2585"/>
      <c r="K6" s="2585"/>
      <c r="L6" s="1383"/>
    </row>
    <row r="7" spans="1:12" ht="4.5" customHeight="1" x14ac:dyDescent="0.2">
      <c r="B7" s="2031"/>
      <c r="C7" s="2031"/>
      <c r="D7" s="2031"/>
      <c r="E7" s="2031"/>
      <c r="F7" s="2031"/>
      <c r="G7" s="2032"/>
      <c r="H7" s="2031"/>
      <c r="I7" s="2032"/>
      <c r="J7" s="2031"/>
      <c r="K7" s="2031"/>
      <c r="L7" s="1383"/>
    </row>
    <row r="8" spans="1:12" ht="13.5" customHeight="1" x14ac:dyDescent="0.2">
      <c r="B8" s="1387" t="s">
        <v>1549</v>
      </c>
      <c r="C8" s="1663" t="s">
        <v>2019</v>
      </c>
      <c r="D8" s="1664" t="s">
        <v>2191</v>
      </c>
      <c r="E8" s="1383"/>
      <c r="F8" s="1444" t="s">
        <v>1528</v>
      </c>
      <c r="G8" s="1466"/>
      <c r="H8" s="1467" t="s">
        <v>1548</v>
      </c>
      <c r="I8" s="1466"/>
      <c r="J8" s="1465" t="s">
        <v>1547</v>
      </c>
      <c r="L8" s="1383"/>
    </row>
    <row r="9" spans="1:12" ht="13.5" customHeight="1" x14ac:dyDescent="0.2">
      <c r="D9" s="1383"/>
      <c r="E9" s="1383"/>
      <c r="F9" s="1383"/>
      <c r="G9" s="1404"/>
      <c r="H9" s="1383"/>
      <c r="I9" s="1441" t="s">
        <v>1525</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1546</v>
      </c>
      <c r="C12" s="1444"/>
      <c r="D12" s="1462"/>
      <c r="E12" s="1383"/>
      <c r="F12" s="2567"/>
      <c r="G12" s="2567"/>
      <c r="H12" s="2567"/>
      <c r="I12" s="2567"/>
      <c r="J12" s="2567"/>
      <c r="K12" s="2567"/>
      <c r="L12" s="1383"/>
    </row>
    <row r="13" spans="1:12" ht="9.6" customHeight="1" x14ac:dyDescent="0.2">
      <c r="B13" s="1291"/>
      <c r="C13" s="1291"/>
      <c r="D13" s="1462"/>
      <c r="E13" s="1383"/>
      <c r="F13" s="1383"/>
      <c r="G13" s="1404"/>
      <c r="H13" s="1383"/>
      <c r="I13" s="1404"/>
      <c r="J13" s="1383"/>
      <c r="K13" s="1410"/>
      <c r="L13" s="1383"/>
    </row>
    <row r="14" spans="1:12" ht="13.5" customHeight="1" x14ac:dyDescent="0.2">
      <c r="B14" s="1387" t="s">
        <v>1545</v>
      </c>
      <c r="C14" s="1387"/>
      <c r="D14" s="2580"/>
      <c r="E14" s="2580"/>
      <c r="F14" s="2580"/>
      <c r="H14" s="1386" t="s">
        <v>1544</v>
      </c>
      <c r="I14" s="2581"/>
      <c r="J14" s="2581"/>
      <c r="K14" s="2581"/>
      <c r="L14" s="1383"/>
    </row>
    <row r="15" spans="1:12" ht="9.4" customHeight="1" x14ac:dyDescent="0.2">
      <c r="B15" s="1387"/>
      <c r="C15" s="1387"/>
      <c r="D15" s="1340"/>
      <c r="E15" s="1324"/>
      <c r="F15" s="1324"/>
      <c r="G15" s="1384"/>
      <c r="H15" s="1324"/>
      <c r="I15" s="1461"/>
      <c r="J15" s="1382"/>
      <c r="K15" s="1385"/>
      <c r="L15" s="1383"/>
    </row>
    <row r="16" spans="1:12" ht="13.5" customHeight="1" x14ac:dyDescent="0.2">
      <c r="B16" s="1387" t="s">
        <v>1543</v>
      </c>
      <c r="C16" s="1387"/>
      <c r="D16" s="2581"/>
      <c r="E16" s="2581"/>
      <c r="F16" s="2581"/>
      <c r="G16" s="2581"/>
      <c r="H16" s="2581"/>
      <c r="I16" s="2581"/>
      <c r="J16" s="2581"/>
      <c r="K16" s="2581"/>
      <c r="L16" s="1383"/>
    </row>
    <row r="17" spans="2:12" ht="13.5" customHeight="1" x14ac:dyDescent="0.2">
      <c r="B17" s="1387" t="s">
        <v>1542</v>
      </c>
      <c r="C17" s="1387"/>
      <c r="D17" s="2582"/>
      <c r="E17" s="2582"/>
      <c r="F17" s="2582"/>
      <c r="G17" s="2582"/>
      <c r="H17" s="2582"/>
      <c r="I17" s="2582"/>
      <c r="J17" s="2582"/>
      <c r="K17" s="2582"/>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1541</v>
      </c>
      <c r="C19" s="1456"/>
      <c r="D19" s="1460"/>
      <c r="E19" s="1460"/>
      <c r="F19" s="1460"/>
      <c r="G19" s="1459"/>
      <c r="H19" s="1460"/>
      <c r="I19" s="1459"/>
      <c r="J19" s="1383"/>
      <c r="K19" s="1383"/>
      <c r="L19" s="1383"/>
    </row>
    <row r="20" spans="2:12" ht="35.25" customHeight="1" x14ac:dyDescent="0.2">
      <c r="B20" s="2575"/>
      <c r="C20" s="2575"/>
      <c r="D20" s="2575"/>
      <c r="E20" s="2575"/>
      <c r="F20" s="2575"/>
      <c r="G20" s="2575"/>
      <c r="H20" s="2575"/>
      <c r="I20" s="2575"/>
      <c r="J20" s="2575"/>
      <c r="K20" s="2575"/>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1540</v>
      </c>
      <c r="C22" s="1456"/>
      <c r="D22" s="1383"/>
      <c r="E22" s="1383"/>
      <c r="F22" s="1383"/>
      <c r="G22" s="1404"/>
      <c r="H22" s="1383"/>
      <c r="I22" s="1404"/>
      <c r="J22" s="1383"/>
      <c r="K22" s="1383"/>
      <c r="L22" s="1383"/>
    </row>
    <row r="23" spans="2:12" ht="37.5" customHeight="1" x14ac:dyDescent="0.2">
      <c r="B23" s="2575"/>
      <c r="C23" s="2575"/>
      <c r="D23" s="2575"/>
      <c r="E23" s="2575"/>
      <c r="F23" s="2575"/>
      <c r="G23" s="2575"/>
      <c r="H23" s="2575"/>
      <c r="I23" s="2575"/>
      <c r="J23" s="2575"/>
      <c r="K23" s="2575"/>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1539</v>
      </c>
      <c r="C25" s="1456"/>
      <c r="D25" s="1383"/>
      <c r="E25" s="1383"/>
      <c r="F25" s="1383"/>
      <c r="G25" s="1404"/>
      <c r="H25" s="1383"/>
      <c r="I25" s="1404"/>
      <c r="J25" s="1383"/>
      <c r="K25" s="1383"/>
      <c r="L25" s="1383"/>
    </row>
    <row r="26" spans="2:12" ht="37.5" customHeight="1" x14ac:dyDescent="0.2">
      <c r="B26" s="2575"/>
      <c r="C26" s="2575"/>
      <c r="D26" s="2575"/>
      <c r="E26" s="2575"/>
      <c r="F26" s="2575"/>
      <c r="G26" s="2575"/>
      <c r="H26" s="2575"/>
      <c r="I26" s="2575"/>
      <c r="J26" s="2575"/>
      <c r="K26" s="2575"/>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1538</v>
      </c>
      <c r="C28" s="1456"/>
      <c r="D28" s="1383"/>
      <c r="E28" s="1383"/>
      <c r="F28" s="1383"/>
      <c r="G28" s="1404"/>
      <c r="H28" s="1383"/>
      <c r="I28" s="1404"/>
      <c r="J28" s="1383"/>
      <c r="K28" s="1383"/>
      <c r="L28" s="1383"/>
    </row>
    <row r="29" spans="2:12" ht="37.5" customHeight="1" x14ac:dyDescent="0.2">
      <c r="B29" s="2575"/>
      <c r="C29" s="2575"/>
      <c r="D29" s="2575"/>
      <c r="E29" s="2575"/>
      <c r="F29" s="2575"/>
      <c r="G29" s="2575"/>
      <c r="H29" s="2575"/>
      <c r="I29" s="2575"/>
      <c r="J29" s="2575"/>
      <c r="K29" s="2575"/>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1537</v>
      </c>
      <c r="C31" s="1456"/>
      <c r="D31" s="1383"/>
      <c r="E31" s="1383"/>
      <c r="F31" s="1383"/>
      <c r="G31" s="1404"/>
      <c r="H31" s="1383"/>
      <c r="I31" s="1404"/>
      <c r="J31" s="1383"/>
      <c r="K31" s="1383"/>
      <c r="L31" s="1383"/>
    </row>
    <row r="32" spans="2:12" ht="37.5" customHeight="1" x14ac:dyDescent="0.2">
      <c r="B32" s="2575"/>
      <c r="C32" s="2575"/>
      <c r="D32" s="2575"/>
      <c r="E32" s="2575"/>
      <c r="F32" s="2575"/>
      <c r="G32" s="2575"/>
      <c r="H32" s="2575"/>
      <c r="I32" s="2575"/>
      <c r="J32" s="2575"/>
      <c r="K32" s="2575"/>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1536</v>
      </c>
      <c r="C34" s="1444"/>
      <c r="D34" s="1383"/>
      <c r="E34" s="1383"/>
      <c r="F34" s="1383"/>
      <c r="G34" s="1404"/>
      <c r="H34" s="1383"/>
      <c r="I34" s="1404"/>
      <c r="J34" s="1383"/>
      <c r="K34" s="1383"/>
      <c r="L34" s="1383"/>
    </row>
    <row r="35" spans="2:12" ht="37.5" customHeight="1" x14ac:dyDescent="0.2">
      <c r="B35" s="2575"/>
      <c r="C35" s="2575"/>
      <c r="D35" s="2575"/>
      <c r="E35" s="2575"/>
      <c r="F35" s="2575"/>
      <c r="G35" s="2575"/>
      <c r="H35" s="2575"/>
      <c r="I35" s="2575"/>
      <c r="J35" s="2575"/>
      <c r="K35" s="2575"/>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1535</v>
      </c>
      <c r="C37" s="1444"/>
      <c r="D37" s="1383"/>
      <c r="E37" s="1383"/>
      <c r="F37" s="1383"/>
      <c r="G37" s="1404"/>
      <c r="H37" s="1383"/>
      <c r="I37" s="1404"/>
      <c r="J37" s="1383"/>
      <c r="K37" s="1383"/>
      <c r="L37" s="1383"/>
    </row>
    <row r="38" spans="2:12" ht="35.25" customHeight="1" x14ac:dyDescent="0.2">
      <c r="B38" s="2575"/>
      <c r="C38" s="2575"/>
      <c r="D38" s="2575"/>
      <c r="E38" s="2575"/>
      <c r="F38" s="2575"/>
      <c r="G38" s="2575"/>
      <c r="H38" s="2575"/>
      <c r="I38" s="2575"/>
      <c r="J38" s="2575"/>
      <c r="K38" s="2575"/>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8" t="s">
        <v>1534</v>
      </c>
      <c r="C40" s="2058"/>
      <c r="D40" s="2051"/>
      <c r="E40" s="2031"/>
      <c r="F40" s="2031"/>
      <c r="G40" s="2032"/>
      <c r="H40" s="2031"/>
      <c r="I40" s="2032"/>
      <c r="J40" s="2031"/>
      <c r="K40" s="2031"/>
    </row>
    <row r="41" spans="2:12" s="1383" customFormat="1" ht="33.75" customHeight="1" x14ac:dyDescent="0.2">
      <c r="B41" s="2575"/>
      <c r="C41" s="2575"/>
      <c r="D41" s="2575"/>
      <c r="E41" s="2575"/>
      <c r="F41" s="2575"/>
      <c r="G41" s="2575"/>
      <c r="H41" s="2575"/>
      <c r="I41" s="2575"/>
      <c r="J41" s="2575"/>
      <c r="K41" s="2575"/>
    </row>
    <row r="42" spans="2:12" s="1383" customFormat="1" ht="4.5" customHeight="1" x14ac:dyDescent="0.2">
      <c r="B42" s="1434"/>
      <c r="C42" s="1434"/>
      <c r="G42" s="1404"/>
      <c r="I42" s="1404"/>
    </row>
    <row r="43" spans="2:12" s="1383" customFormat="1" ht="13.5" customHeight="1" x14ac:dyDescent="0.2">
      <c r="B43" s="2067" t="s">
        <v>1518</v>
      </c>
      <c r="C43" s="2068"/>
      <c r="D43" s="2061"/>
      <c r="E43" s="2061"/>
      <c r="F43" s="2061"/>
      <c r="G43" s="2062"/>
      <c r="H43" s="2061"/>
      <c r="I43" s="2062"/>
      <c r="J43" s="2061"/>
      <c r="K43" s="2063"/>
      <c r="L43" s="1451"/>
    </row>
    <row r="44" spans="2:12" s="1383" customFormat="1" ht="13.5" customHeight="1" x14ac:dyDescent="0.2">
      <c r="B44" s="1430" t="s">
        <v>1517</v>
      </c>
      <c r="C44" s="1662"/>
      <c r="D44" s="1454"/>
      <c r="E44" s="1432"/>
      <c r="F44" s="1429" t="s">
        <v>1516</v>
      </c>
      <c r="G44" s="1426"/>
      <c r="H44" s="1427"/>
      <c r="I44" s="1426"/>
      <c r="J44" s="1453"/>
      <c r="K44" s="1452"/>
      <c r="L44" s="1451"/>
    </row>
    <row r="45" spans="2:12" s="1383" customFormat="1" ht="13.5" customHeight="1" x14ac:dyDescent="0.2">
      <c r="B45" s="1430" t="s">
        <v>1515</v>
      </c>
      <c r="C45" s="1662"/>
      <c r="D45" s="1453"/>
      <c r="E45" s="1427"/>
      <c r="F45" s="1429" t="s">
        <v>1514</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9"/>
      <c r="C47" s="2069"/>
      <c r="D47" s="2070"/>
      <c r="E47" s="2070"/>
      <c r="F47" s="2070"/>
      <c r="G47" s="2071"/>
      <c r="H47" s="2070"/>
      <c r="I47" s="2071"/>
      <c r="J47" s="2070"/>
      <c r="K47" s="2070"/>
    </row>
    <row r="48" spans="2:12" ht="13.5" customHeight="1" x14ac:dyDescent="0.2">
      <c r="B48" s="1470" t="s">
        <v>1533</v>
      </c>
      <c r="C48" s="1470"/>
      <c r="D48" s="1383"/>
      <c r="E48" s="1383"/>
      <c r="F48" s="1383"/>
    </row>
    <row r="49" spans="2:9" ht="10.5" customHeight="1" x14ac:dyDescent="0.2">
      <c r="B49" s="1345" t="s">
        <v>2082</v>
      </c>
      <c r="C49" s="1345"/>
      <c r="G49" s="1336"/>
      <c r="I49" s="1336"/>
    </row>
    <row r="50" spans="2:9" ht="11.1" customHeight="1" x14ac:dyDescent="0.2">
      <c r="B50" s="1345" t="s">
        <v>1941</v>
      </c>
      <c r="C50" s="1345"/>
      <c r="G50" s="1336"/>
      <c r="I50" s="1336"/>
    </row>
    <row r="51" spans="2:9" ht="11.1" customHeight="1" x14ac:dyDescent="0.2">
      <c r="B51" s="1345" t="s">
        <v>1532</v>
      </c>
      <c r="C51" s="1345"/>
      <c r="G51" s="1336"/>
      <c r="I51" s="1336"/>
    </row>
    <row r="52" spans="2:9" ht="11.1" customHeight="1" x14ac:dyDescent="0.2">
      <c r="B52" s="1345" t="s">
        <v>1531</v>
      </c>
      <c r="C52" s="1345"/>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5" sqref="D13:D15"/>
    </sheetView>
  </sheetViews>
  <sheetFormatPr defaultColWidth="9.140625" defaultRowHeight="12.75" x14ac:dyDescent="0.2"/>
  <cols>
    <col min="1" max="1" width="1.5703125" style="1336" customWidth="1"/>
    <col min="2" max="2" width="14.7109375" style="1336" customWidth="1"/>
    <col min="3" max="3" width="40.71093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61" t="str">
        <f>'Single Audit Cover'!A7</f>
        <v>Homewood SD 153</v>
      </c>
      <c r="C1" s="2561"/>
      <c r="D1" s="2561"/>
      <c r="E1" s="1479"/>
    </row>
    <row r="2" spans="2:5" s="1356" customFormat="1" ht="12.75" customHeight="1" x14ac:dyDescent="0.2">
      <c r="B2" s="2563">
        <f>'Single Audit Cover'!E7</f>
        <v>7016153002</v>
      </c>
      <c r="C2" s="2563"/>
      <c r="D2" s="2563"/>
      <c r="E2" s="1478"/>
    </row>
    <row r="3" spans="2:5" s="1317" customFormat="1" ht="12.75" customHeight="1" x14ac:dyDescent="0.2">
      <c r="B3" s="2548" t="s">
        <v>1560</v>
      </c>
      <c r="C3" s="2548"/>
      <c r="D3" s="2548"/>
      <c r="E3" s="1979"/>
    </row>
    <row r="4" spans="2:5" s="1356" customFormat="1" ht="12.75" customHeight="1" x14ac:dyDescent="0.2">
      <c r="B4" s="2586" t="str">
        <f>'Single Audit Cover'!A4</f>
        <v>Year Ending June 30, 2017</v>
      </c>
      <c r="C4" s="2586"/>
      <c r="D4" s="2586"/>
      <c r="E4" s="1477"/>
    </row>
    <row r="5" spans="2:5" s="1356" customFormat="1" ht="40.15" customHeight="1" x14ac:dyDescent="0.2">
      <c r="B5" s="1665" t="s">
        <v>1898</v>
      </c>
      <c r="C5" s="1460"/>
      <c r="D5" s="1460"/>
      <c r="E5" s="1460"/>
    </row>
    <row r="6" spans="2:5" s="1356" customFormat="1" ht="13.5" customHeight="1" x14ac:dyDescent="0.2">
      <c r="B6" s="1476" t="s">
        <v>1559</v>
      </c>
      <c r="C6" s="1476" t="s">
        <v>1558</v>
      </c>
      <c r="D6" s="1476" t="s">
        <v>1557</v>
      </c>
    </row>
    <row r="7" spans="2:5" ht="13.5" customHeight="1" x14ac:dyDescent="0.2">
      <c r="B7" s="2100" t="s">
        <v>2192</v>
      </c>
      <c r="C7" s="1475" t="s">
        <v>2193</v>
      </c>
      <c r="D7" s="1475" t="s">
        <v>2199</v>
      </c>
      <c r="E7" s="1475"/>
    </row>
    <row r="8" spans="2:5" ht="13.5" customHeight="1" x14ac:dyDescent="0.2">
      <c r="B8" s="1666"/>
      <c r="C8" s="1475" t="s">
        <v>2194</v>
      </c>
      <c r="D8" s="1475"/>
      <c r="E8" s="1475"/>
    </row>
    <row r="9" spans="2:5" ht="13.5" customHeight="1" x14ac:dyDescent="0.2">
      <c r="B9" s="1667"/>
      <c r="C9" s="1388" t="s">
        <v>2195</v>
      </c>
      <c r="D9" s="1388"/>
      <c r="E9" s="1388"/>
    </row>
    <row r="10" spans="2:5" ht="13.5" customHeight="1" x14ac:dyDescent="0.2">
      <c r="B10" s="1666"/>
      <c r="C10" s="1388" t="s">
        <v>2196</v>
      </c>
      <c r="D10" s="1388"/>
      <c r="E10" s="1388"/>
    </row>
    <row r="11" spans="2:5" ht="13.5" customHeight="1" x14ac:dyDescent="0.2">
      <c r="B11" s="1666"/>
      <c r="C11" s="1388" t="s">
        <v>2197</v>
      </c>
      <c r="D11" s="1388"/>
      <c r="E11" s="1388"/>
    </row>
    <row r="12" spans="2:5" ht="13.5" customHeight="1" x14ac:dyDescent="0.2">
      <c r="B12" s="1666"/>
      <c r="C12" s="1388" t="s">
        <v>2198</v>
      </c>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72"/>
      <c r="C43" s="2073"/>
      <c r="D43" s="2073"/>
      <c r="E43" s="1388"/>
    </row>
    <row r="44" spans="2:5" ht="12.2" customHeight="1" x14ac:dyDescent="0.2">
      <c r="B44" s="1291" t="s">
        <v>1556</v>
      </c>
      <c r="C44" s="1383"/>
    </row>
    <row r="45" spans="2:5" ht="12.2" customHeight="1" x14ac:dyDescent="0.2">
      <c r="B45" s="1472" t="s">
        <v>1942</v>
      </c>
    </row>
    <row r="46" spans="2:5" ht="12.2" customHeight="1" x14ac:dyDescent="0.2">
      <c r="B46" s="1472" t="s">
        <v>1555</v>
      </c>
    </row>
    <row r="47" spans="2:5" ht="12.2" customHeight="1" x14ac:dyDescent="0.2">
      <c r="B47" s="1471" t="s">
        <v>1554</v>
      </c>
    </row>
    <row r="48" spans="2:5" ht="12.2" customHeight="1" x14ac:dyDescent="0.2">
      <c r="B48" s="1471" t="s">
        <v>1553</v>
      </c>
    </row>
    <row r="49" spans="2:5" ht="12.2" customHeight="1" x14ac:dyDescent="0.2">
      <c r="B49" s="1471" t="s">
        <v>1552</v>
      </c>
    </row>
    <row r="50" spans="2:5" ht="12.2" customHeight="1" x14ac:dyDescent="0.2">
      <c r="B50" s="1471" t="s">
        <v>1551</v>
      </c>
    </row>
    <row r="53" spans="2:5" ht="12.75" customHeight="1" x14ac:dyDescent="0.2"/>
    <row r="54" spans="2:5" ht="12.75" customHeight="1" x14ac:dyDescent="0.2">
      <c r="B54" s="1323"/>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41"/>
    </row>
    <row r="69" spans="2:2" x14ac:dyDescent="0.2">
      <c r="B69" s="1341"/>
    </row>
    <row r="70" spans="2:2" x14ac:dyDescent="0.2">
      <c r="B70" s="1345"/>
    </row>
    <row r="71" spans="2:2" x14ac:dyDescent="0.2">
      <c r="B71" s="1345"/>
    </row>
    <row r="72" spans="2:2" x14ac:dyDescent="0.2">
      <c r="B72" s="1345"/>
    </row>
    <row r="73" spans="2:2" x14ac:dyDescent="0.2">
      <c r="B73"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61" t="str">
        <f>'Single Audit Cover'!A7</f>
        <v>Homewood SD 153</v>
      </c>
      <c r="C1" s="2561"/>
      <c r="D1" s="2561"/>
      <c r="E1" s="2561"/>
      <c r="F1" s="1469"/>
      <c r="G1" s="1469"/>
      <c r="H1" s="1469"/>
      <c r="I1" s="1469"/>
      <c r="J1" s="1469"/>
      <c r="K1" s="1469"/>
      <c r="L1" s="1469"/>
    </row>
    <row r="2" spans="2:12" ht="13.5" customHeight="1" x14ac:dyDescent="0.2">
      <c r="B2" s="2563">
        <f>'Single Audit Cover'!E7</f>
        <v>7016153002</v>
      </c>
      <c r="C2" s="2563"/>
      <c r="D2" s="2563"/>
      <c r="E2" s="2563"/>
      <c r="F2" s="1468"/>
      <c r="G2" s="1468"/>
      <c r="H2" s="1468"/>
      <c r="I2" s="1468"/>
      <c r="J2" s="1468"/>
      <c r="K2" s="1468"/>
      <c r="L2" s="1468"/>
    </row>
    <row r="3" spans="2:12" ht="13.5" customHeight="1" x14ac:dyDescent="0.2">
      <c r="B3" s="2548" t="s">
        <v>1568</v>
      </c>
      <c r="C3" s="2548"/>
      <c r="D3" s="2548"/>
      <c r="E3" s="2548"/>
      <c r="F3" s="1979"/>
      <c r="G3" s="1979"/>
      <c r="H3" s="1979"/>
      <c r="I3" s="1979"/>
      <c r="J3" s="1979"/>
      <c r="K3" s="1979"/>
      <c r="L3" s="1979"/>
    </row>
    <row r="4" spans="2:12" ht="13.5" customHeight="1" x14ac:dyDescent="0.2">
      <c r="B4" s="2587" t="str">
        <f>'Single Audit Cover'!A4</f>
        <v>Year Ending June 30, 2017</v>
      </c>
      <c r="C4" s="2587"/>
      <c r="D4" s="2587"/>
      <c r="E4" s="2587"/>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1567</v>
      </c>
      <c r="C6" s="1483"/>
      <c r="D6" s="1482"/>
      <c r="E6" s="1481"/>
      <c r="F6" s="1481"/>
      <c r="G6" s="1480"/>
      <c r="H6" s="1480"/>
      <c r="I6" s="1480"/>
    </row>
    <row r="7" spans="2:12" ht="13.5" customHeight="1" x14ac:dyDescent="0.2">
      <c r="B7" s="1383" t="s">
        <v>1364</v>
      </c>
      <c r="C7" s="1383"/>
      <c r="D7" s="1383"/>
      <c r="E7" s="1383"/>
      <c r="F7" s="1383"/>
      <c r="G7" s="1383"/>
      <c r="H7" s="1383"/>
      <c r="I7" s="1383"/>
    </row>
    <row r="8" spans="2:12" ht="13.5" customHeight="1" x14ac:dyDescent="0.2">
      <c r="B8" s="1291" t="s">
        <v>1566</v>
      </c>
      <c r="C8" s="1461" t="s">
        <v>2019</v>
      </c>
      <c r="D8" s="1672">
        <v>1</v>
      </c>
      <c r="E8" s="1383"/>
      <c r="F8" s="1383"/>
      <c r="G8" s="1383"/>
      <c r="H8" s="1383"/>
      <c r="I8" s="1383"/>
    </row>
    <row r="9" spans="2:12" ht="13.5" customHeight="1" x14ac:dyDescent="0.2">
      <c r="B9" s="1406"/>
      <c r="C9" s="1406"/>
      <c r="D9" s="1406"/>
    </row>
    <row r="10" spans="2:12" ht="13.5" customHeight="1" x14ac:dyDescent="0.2">
      <c r="B10" s="1291" t="s">
        <v>1565</v>
      </c>
      <c r="C10" s="1291"/>
      <c r="D10" s="1383"/>
    </row>
    <row r="11" spans="2:12" ht="66.75" customHeight="1" x14ac:dyDescent="0.2">
      <c r="B11" s="257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79"/>
      <c r="D11" s="2575"/>
      <c r="E11" s="2575"/>
    </row>
    <row r="12" spans="2:12" ht="13.5" customHeight="1" x14ac:dyDescent="0.2">
      <c r="B12" s="1383"/>
      <c r="C12" s="1383"/>
      <c r="D12" s="1383"/>
    </row>
    <row r="13" spans="2:12" ht="13.5" customHeight="1" x14ac:dyDescent="0.2">
      <c r="B13" s="1291" t="s">
        <v>1564</v>
      </c>
      <c r="C13" s="1291"/>
      <c r="D13" s="1383"/>
    </row>
    <row r="14" spans="2:12" ht="76.5" customHeight="1" x14ac:dyDescent="0.2">
      <c r="B14" s="2579"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v>
      </c>
      <c r="C14" s="2579"/>
      <c r="D14" s="2575"/>
      <c r="E14" s="2575"/>
    </row>
    <row r="15" spans="2:12" ht="13.5" customHeight="1" x14ac:dyDescent="0.2">
      <c r="B15" s="1383"/>
      <c r="C15" s="1383"/>
      <c r="D15" s="1383"/>
    </row>
    <row r="16" spans="2:12" ht="13.5" customHeight="1" x14ac:dyDescent="0.2">
      <c r="B16" s="1291" t="s">
        <v>1563</v>
      </c>
      <c r="C16" s="1291"/>
      <c r="D16" s="1383"/>
      <c r="E16" s="2101" t="s">
        <v>2098</v>
      </c>
    </row>
    <row r="17" spans="2:5" ht="13.5" customHeight="1" x14ac:dyDescent="0.2">
      <c r="B17" s="1383"/>
      <c r="C17" s="1383"/>
      <c r="D17" s="1383"/>
    </row>
    <row r="18" spans="2:5" ht="13.5" customHeight="1" x14ac:dyDescent="0.2">
      <c r="B18" s="1291" t="s">
        <v>1562</v>
      </c>
      <c r="C18" s="1291"/>
      <c r="D18" s="1383"/>
      <c r="E18" s="1475" t="s">
        <v>2102</v>
      </c>
    </row>
    <row r="19" spans="2:5" ht="13.5" customHeight="1" x14ac:dyDescent="0.2">
      <c r="B19" s="1383"/>
      <c r="C19" s="1383"/>
      <c r="D19" s="1383"/>
    </row>
    <row r="20" spans="2:5" ht="13.5" customHeight="1" x14ac:dyDescent="0.2">
      <c r="B20" s="1291" t="s">
        <v>1561</v>
      </c>
      <c r="C20" s="1291"/>
      <c r="D20" s="1383"/>
      <c r="E20" s="1475" t="s">
        <v>2200</v>
      </c>
    </row>
    <row r="21" spans="2:5" ht="13.5" customHeight="1" x14ac:dyDescent="0.2">
      <c r="B21" s="1383"/>
      <c r="C21" s="1383"/>
      <c r="D21" s="1383"/>
      <c r="E21" s="1388"/>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4"/>
      <c r="C41" s="2074"/>
      <c r="D41" s="2074"/>
      <c r="E41" s="2018"/>
    </row>
    <row r="42" spans="2:5" ht="12.2" customHeight="1" x14ac:dyDescent="0.2">
      <c r="B42" s="2075" t="s">
        <v>2083</v>
      </c>
      <c r="C42" s="2075"/>
      <c r="D42" s="2075"/>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7" t="s">
        <v>297</v>
      </c>
    </row>
    <row r="2" spans="1:2" x14ac:dyDescent="0.2">
      <c r="A2" t="s">
        <v>298</v>
      </c>
      <c r="B2" s="1207">
        <f>COVER!A13</f>
        <v>7016153002</v>
      </c>
    </row>
    <row r="3" spans="1:2" x14ac:dyDescent="0.2">
      <c r="A3" t="s">
        <v>1109</v>
      </c>
      <c r="B3" s="1207" t="str">
        <f>COVER!A15</f>
        <v>Cook</v>
      </c>
    </row>
    <row r="4" spans="1:2" x14ac:dyDescent="0.2">
      <c r="A4" t="s">
        <v>1165</v>
      </c>
      <c r="B4" s="1207" t="str">
        <f>COVER!A17</f>
        <v>Homewood SD 153</v>
      </c>
    </row>
    <row r="5" spans="1:2" x14ac:dyDescent="0.2">
      <c r="A5" t="s">
        <v>798</v>
      </c>
      <c r="B5" s="1207" t="str">
        <f>COVER!A38</f>
        <v>Dr. Dale Mitchell</v>
      </c>
    </row>
    <row r="6" spans="1:2" x14ac:dyDescent="0.2">
      <c r="A6" t="s">
        <v>803</v>
      </c>
      <c r="B6" s="1207" t="str">
        <f>COVER!P35</f>
        <v>Thornton</v>
      </c>
    </row>
    <row r="7" spans="1:2" x14ac:dyDescent="0.2">
      <c r="A7" t="s">
        <v>799</v>
      </c>
      <c r="B7" s="1207" t="str">
        <f>COVER!I38</f>
        <v>Eugene C. Varnado</v>
      </c>
    </row>
    <row r="8" spans="1:2" x14ac:dyDescent="0.2">
      <c r="A8" t="s">
        <v>800</v>
      </c>
      <c r="B8" s="1207" t="str">
        <f>COVER!T38</f>
        <v>Dr. Vanessa Kinder (ISC#4)</v>
      </c>
    </row>
    <row r="9" spans="1:2" x14ac:dyDescent="0.2">
      <c r="A9" s="21" t="s">
        <v>1110</v>
      </c>
      <c r="B9" s="1876" t="str">
        <f>AUDITCHECK!D29</f>
        <v>CASH</v>
      </c>
    </row>
    <row r="10" spans="1:2" x14ac:dyDescent="0.2">
      <c r="A10" t="s">
        <v>1129</v>
      </c>
      <c r="B10" s="1207" t="str">
        <f>COVER!B5</f>
        <v>X</v>
      </c>
    </row>
    <row r="11" spans="1:2" x14ac:dyDescent="0.2">
      <c r="A11" t="s">
        <v>1130</v>
      </c>
      <c r="B11" s="1207">
        <f>COVER!B6</f>
        <v>0</v>
      </c>
    </row>
    <row r="12" spans="1:2" x14ac:dyDescent="0.2">
      <c r="A12" s="12" t="s">
        <v>1927</v>
      </c>
      <c r="B12" s="1207" t="str">
        <f>IF(COVER!J29="x","Yes",IF(COVER!L29="X","No",0))</f>
        <v>Yes</v>
      </c>
    </row>
    <row r="13" spans="1:2" x14ac:dyDescent="0.2">
      <c r="A13" s="12" t="s">
        <v>1928</v>
      </c>
      <c r="B13" s="1207" t="str">
        <f>IF(COVER!J30="x","Yes",IF(COVER!L30="x","No",0))</f>
        <v>Yes</v>
      </c>
    </row>
    <row r="14" spans="1:2" x14ac:dyDescent="0.2">
      <c r="A14" t="s">
        <v>554</v>
      </c>
      <c r="B14" s="1207" t="str">
        <f>IF(COVER!J31="x","Yes",IF(COVER!L31="x","No",0))</f>
        <v>Yes</v>
      </c>
    </row>
    <row r="15" spans="1:2" x14ac:dyDescent="0.2">
      <c r="A15" t="s">
        <v>656</v>
      </c>
      <c r="B15" s="1207" t="str">
        <f>COVER!T23</f>
        <v>066-003925</v>
      </c>
    </row>
    <row r="16" spans="1:2" x14ac:dyDescent="0.2">
      <c r="A16" t="s">
        <v>489</v>
      </c>
      <c r="B16" s="1207" t="str">
        <f>COVER!T13</f>
        <v>Legacy Professionals LLP</v>
      </c>
    </row>
    <row r="17" spans="1:2" x14ac:dyDescent="0.2">
      <c r="A17" t="s">
        <v>1029</v>
      </c>
      <c r="B17" s="1207" t="str">
        <f>COVER!T15</f>
        <v>Colin Thompson</v>
      </c>
    </row>
    <row r="18" spans="1:2" x14ac:dyDescent="0.2">
      <c r="A18" t="s">
        <v>1344</v>
      </c>
      <c r="B18" s="1207" t="str">
        <f>COVER!T17</f>
        <v>311 S. Wacker Drive, Suite 4000</v>
      </c>
    </row>
    <row r="19" spans="1:2" x14ac:dyDescent="0.2">
      <c r="A19" t="s">
        <v>1031</v>
      </c>
      <c r="B19" s="1207" t="str">
        <f>COVER!T25</f>
        <v>cthompson@legacycpas.com</v>
      </c>
    </row>
    <row r="20" spans="1:2" x14ac:dyDescent="0.2">
      <c r="A20" t="s">
        <v>1032</v>
      </c>
      <c r="B20" s="1207" t="str">
        <f>COVER!T19</f>
        <v>Chicago</v>
      </c>
    </row>
    <row r="21" spans="1:2" x14ac:dyDescent="0.2">
      <c r="A21" t="s">
        <v>557</v>
      </c>
      <c r="B21" s="1207" t="str">
        <f>COVER!X19</f>
        <v>IL</v>
      </c>
    </row>
    <row r="22" spans="1:2" x14ac:dyDescent="0.2">
      <c r="A22" t="s">
        <v>1033</v>
      </c>
      <c r="B22" s="1207">
        <f>COVER!Z19</f>
        <v>60606</v>
      </c>
    </row>
    <row r="23" spans="1:2" x14ac:dyDescent="0.2">
      <c r="A23" t="s">
        <v>1346</v>
      </c>
      <c r="B23" s="1207" t="str">
        <f>COVER!T21</f>
        <v>(312) 368-0500</v>
      </c>
    </row>
    <row r="24" spans="1:2" x14ac:dyDescent="0.2">
      <c r="A24" t="s">
        <v>1345</v>
      </c>
      <c r="B24" s="1207">
        <f>COVER!Y21</f>
        <v>0</v>
      </c>
    </row>
    <row r="25" spans="1:2" x14ac:dyDescent="0.2">
      <c r="A25" t="s">
        <v>859</v>
      </c>
      <c r="B25" s="1207" t="str">
        <f>COVER!B34</f>
        <v>X</v>
      </c>
    </row>
    <row r="26" spans="1:2" x14ac:dyDescent="0.2">
      <c r="A26" t="s">
        <v>1347</v>
      </c>
      <c r="B26" s="1207" t="str">
        <f>COVER!L34</f>
        <v>X</v>
      </c>
    </row>
    <row r="27" spans="1:2" x14ac:dyDescent="0.2">
      <c r="A27" t="s">
        <v>304</v>
      </c>
      <c r="B27" s="1207">
        <f>COVER!U34</f>
        <v>0</v>
      </c>
    </row>
    <row r="28" spans="1:2" x14ac:dyDescent="0.2">
      <c r="A28" t="s">
        <v>355</v>
      </c>
      <c r="B28" s="1207" t="str">
        <f>IF('Aud Quest 2'!B9="x","Yes",IF('Aud Quest 2'!B9&lt;&gt;"x","0"))</f>
        <v>0</v>
      </c>
    </row>
    <row r="29" spans="1:2" x14ac:dyDescent="0.2">
      <c r="A29" t="s">
        <v>356</v>
      </c>
      <c r="B29" s="1207" t="str">
        <f>IF('Aud Quest 2'!B11="x","Yes",IF('Aud Quest 2'!B11&lt;&gt;"x","0"))</f>
        <v>0</v>
      </c>
    </row>
    <row r="30" spans="1:2" x14ac:dyDescent="0.2">
      <c r="A30" t="s">
        <v>357</v>
      </c>
      <c r="B30" s="1207" t="str">
        <f>IF('Aud Quest 2'!B13="x","Yes",IF('Aud Quest 2'!B13&lt;&gt;"x","0"))</f>
        <v>0</v>
      </c>
    </row>
    <row r="31" spans="1:2" x14ac:dyDescent="0.2">
      <c r="A31" t="s">
        <v>744</v>
      </c>
      <c r="B31" s="1207" t="str">
        <f>IF('Aud Quest 2'!B14="x","Yes",IF('Aud Quest 2'!B14&lt;&gt;"x","0"))</f>
        <v>0</v>
      </c>
    </row>
    <row r="32" spans="1:2" x14ac:dyDescent="0.2">
      <c r="A32" t="s">
        <v>743</v>
      </c>
      <c r="B32" s="1207" t="str">
        <f>IF('Aud Quest 2'!B15="x","Yes",IF('Aud Quest 2'!B15&lt;&gt;"x","0"))</f>
        <v>0</v>
      </c>
    </row>
    <row r="33" spans="1:2" x14ac:dyDescent="0.2">
      <c r="A33" t="s">
        <v>745</v>
      </c>
      <c r="B33" s="1207" t="str">
        <f>IF('Aud Quest 2'!B16="x","Yes",IF('Aud Quest 2'!B16&lt;&gt;"x","0"))</f>
        <v>0</v>
      </c>
    </row>
    <row r="34" spans="1:2" x14ac:dyDescent="0.2">
      <c r="A34" t="s">
        <v>746</v>
      </c>
      <c r="B34" s="1207" t="str">
        <f>IF('Aud Quest 2'!B18="x","Yes",IF('Aud Quest 2'!B18&lt;&gt;"x","0"))</f>
        <v>0</v>
      </c>
    </row>
    <row r="35" spans="1:2" x14ac:dyDescent="0.2">
      <c r="A35" t="s">
        <v>747</v>
      </c>
      <c r="B35" s="1207" t="str">
        <f>IF('Aud Quest 2'!B20="x","Yes",IF('Aud Quest 2'!B20&lt;&gt;"x","0"))</f>
        <v>0</v>
      </c>
    </row>
    <row r="36" spans="1:2" x14ac:dyDescent="0.2">
      <c r="A36" t="s">
        <v>741</v>
      </c>
      <c r="B36" s="1207" t="str">
        <f>IF('Aud Quest 2'!B22="x","Yes",IF('Aud Quest 2'!B22&lt;&gt;"x","0"))</f>
        <v>0</v>
      </c>
    </row>
    <row r="37" spans="1:2" x14ac:dyDescent="0.2">
      <c r="A37" t="s">
        <v>858</v>
      </c>
      <c r="B37" s="1207" t="str">
        <f>IF('Aud Quest 2'!B24="x","Yes",IF('Aud Quest 2'!B24&lt;&gt;"x","0"))</f>
        <v>0</v>
      </c>
    </row>
    <row r="38" spans="1:2" x14ac:dyDescent="0.2">
      <c r="A38" t="s">
        <v>366</v>
      </c>
      <c r="B38" s="1207" t="str">
        <f>IF('Aud Quest 2'!B25="x","Yes",IF('Aud Quest 2'!B25&lt;&gt;"x","0"))</f>
        <v>0</v>
      </c>
    </row>
    <row r="39" spans="1:2" x14ac:dyDescent="0.2">
      <c r="A39" t="s">
        <v>367</v>
      </c>
      <c r="B39" s="1207" t="str">
        <f>IF('Aud Quest 2'!B27="x","Yes",IF('Aud Quest 2'!B27&lt;&gt;"x","0"))</f>
        <v>0</v>
      </c>
    </row>
    <row r="40" spans="1:2" x14ac:dyDescent="0.2">
      <c r="A40" t="s">
        <v>358</v>
      </c>
      <c r="B40" s="1207" t="str">
        <f>IF('Aud Quest 2'!B29="x","Yes",IF('Aud Quest 2'!B29&lt;&gt;"x","0"))</f>
        <v>0</v>
      </c>
    </row>
    <row r="41" spans="1:2" x14ac:dyDescent="0.2">
      <c r="A41" t="s">
        <v>359</v>
      </c>
      <c r="B41" s="1207" t="str">
        <f>IF('Aud Quest 2'!B31="x","Yes",IF('Aud Quest 2'!B31&lt;&gt;"x","0"))</f>
        <v>0</v>
      </c>
    </row>
    <row r="42" spans="1:2" x14ac:dyDescent="0.2">
      <c r="A42" t="s">
        <v>360</v>
      </c>
      <c r="B42" s="1207" t="str">
        <f>IF('Aud Quest 2'!B37="x","Yes",IF('Aud Quest 2'!B37&lt;&gt;"x","0"))</f>
        <v>0</v>
      </c>
    </row>
    <row r="43" spans="1:2" x14ac:dyDescent="0.2">
      <c r="A43" t="s">
        <v>361</v>
      </c>
      <c r="B43" s="1207" t="str">
        <f>IF('Aud Quest 2'!B40="x","Yes",IF('Aud Quest 2'!B40&lt;&gt;"x","0"))</f>
        <v>0</v>
      </c>
    </row>
    <row r="44" spans="1:2" x14ac:dyDescent="0.2">
      <c r="A44" s="12" t="s">
        <v>362</v>
      </c>
      <c r="B44" s="1207" t="str">
        <f>IF('Aud Quest 2'!B42="x","Yes",IF('Aud Quest 2'!B42&lt;&gt;"x","0"))</f>
        <v>0</v>
      </c>
    </row>
    <row r="45" spans="1:2" x14ac:dyDescent="0.2">
      <c r="A45" t="s">
        <v>363</v>
      </c>
      <c r="B45" s="1207" t="str">
        <f>IF('Aud Quest 2'!B44="x","Yes",IF('Aud Quest 2'!B44&lt;&gt;"x","0"))</f>
        <v>0</v>
      </c>
    </row>
    <row r="46" spans="1:2" x14ac:dyDescent="0.2">
      <c r="A46" t="s">
        <v>364</v>
      </c>
      <c r="B46" s="1207" t="str">
        <f>IF('Aud Quest 2'!B49="x","Yes",IF('Aud Quest 2'!B49&lt;&gt;"x","0"))</f>
        <v>0</v>
      </c>
    </row>
    <row r="47" spans="1:2" x14ac:dyDescent="0.2">
      <c r="A47" t="s">
        <v>365</v>
      </c>
      <c r="B47" s="1207" t="str">
        <f>IF('Aud Quest 2'!B50="x","Yes",IF('Aud Quest 2'!B50&lt;&gt;"x","0"))</f>
        <v>0</v>
      </c>
    </row>
    <row r="48" spans="1:2" x14ac:dyDescent="0.2">
      <c r="A48" t="s">
        <v>561</v>
      </c>
      <c r="B48" s="1207" t="str">
        <f>IF('Aud Quest 2'!B51="x","Yes",IF('Aud Quest 2'!B51&lt;&gt;"x","0"))</f>
        <v>0</v>
      </c>
    </row>
    <row r="49" spans="1:4" x14ac:dyDescent="0.2">
      <c r="A49" s="12" t="s">
        <v>1840</v>
      </c>
      <c r="B49" s="1207" t="str">
        <f>IF('Aud Quest 2'!B53="x","Yes",IF('Aud Quest 2'!B53&lt;&gt;"x","0"))</f>
        <v>Yes</v>
      </c>
    </row>
    <row r="50" spans="1:4" x14ac:dyDescent="0.2">
      <c r="A50" s="12" t="s">
        <v>1839</v>
      </c>
      <c r="B50" s="1711">
        <f>'Aud Quest 2'!H53</f>
        <v>36342</v>
      </c>
    </row>
    <row r="51" spans="1:4" x14ac:dyDescent="0.2">
      <c r="A51" s="12" t="s">
        <v>1841</v>
      </c>
      <c r="B51" s="1207" t="str">
        <f>IF('Aud Quest 2'!B54="x","Yes",IF('Aud Quest 2'!B54&lt;&gt;"x","0"))</f>
        <v>Yes</v>
      </c>
    </row>
    <row r="52" spans="1:4" x14ac:dyDescent="0.2">
      <c r="A52" t="s">
        <v>368</v>
      </c>
      <c r="B52" s="1207">
        <f>('Aud Quest 2'!D56)</f>
        <v>0</v>
      </c>
    </row>
    <row r="53" spans="1:4" x14ac:dyDescent="0.2">
      <c r="A53" s="12" t="s">
        <v>369</v>
      </c>
      <c r="B53" s="1207">
        <f>IF('FP Info 3'!B44="X","Yes",0)</f>
        <v>0</v>
      </c>
    </row>
    <row r="54" spans="1:4" x14ac:dyDescent="0.2">
      <c r="A54" t="s">
        <v>370</v>
      </c>
      <c r="B54" s="1207">
        <f>IF('FP Info 3'!B45="X","Yes",0)</f>
        <v>0</v>
      </c>
    </row>
    <row r="55" spans="1:4" x14ac:dyDescent="0.2">
      <c r="A55" t="s">
        <v>371</v>
      </c>
      <c r="B55" s="1207">
        <f>IF('FP Info 3'!B46="X","Yes",0)</f>
        <v>0</v>
      </c>
    </row>
    <row r="56" spans="1:4" x14ac:dyDescent="0.2">
      <c r="A56" t="s">
        <v>372</v>
      </c>
      <c r="B56" s="1207">
        <f>IF('FP Info 3'!B47="X","Yes",0)</f>
        <v>0</v>
      </c>
    </row>
    <row r="57" spans="1:4" x14ac:dyDescent="0.2">
      <c r="A57" t="s">
        <v>373</v>
      </c>
      <c r="B57" s="1207">
        <f>IF('FP Info 3'!B48="X","Yes",0)</f>
        <v>0</v>
      </c>
    </row>
    <row r="58" spans="1:4" x14ac:dyDescent="0.2">
      <c r="A58" t="s">
        <v>374</v>
      </c>
      <c r="B58" s="1207">
        <f>IF('FP Info 3'!B49="X","Yes",0)</f>
        <v>0</v>
      </c>
    </row>
    <row r="59" spans="1:4" x14ac:dyDescent="0.2">
      <c r="A59" t="s">
        <v>375</v>
      </c>
      <c r="B59" s="1207">
        <f>IF('FP Info 3'!B50="X","Yes",0)</f>
        <v>0</v>
      </c>
    </row>
    <row r="60" spans="1:4" x14ac:dyDescent="0.2">
      <c r="A60" t="s">
        <v>376</v>
      </c>
      <c r="B60" s="1207">
        <f>IF('FP Info 3'!B51="X","Yes",0)</f>
        <v>0</v>
      </c>
    </row>
    <row r="61" spans="1:4" x14ac:dyDescent="0.2">
      <c r="A61" t="s">
        <v>377</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3921675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157077</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157077</v>
      </c>
      <c r="C91" s="13" t="s">
        <v>652</v>
      </c>
      <c r="D91" s="13" t="str">
        <f t="shared" si="0"/>
        <v>Error?</v>
      </c>
    </row>
    <row r="92" spans="1:4" x14ac:dyDescent="0.2">
      <c r="A92" s="54">
        <v>31</v>
      </c>
      <c r="B92" s="1207">
        <f>'Assets-Liab 5-6'!C39</f>
        <v>3764598</v>
      </c>
      <c r="D92" s="13" t="str">
        <f t="shared" si="0"/>
        <v>Error?</v>
      </c>
    </row>
    <row r="93" spans="1:4" x14ac:dyDescent="0.2">
      <c r="A93" s="54">
        <v>32</v>
      </c>
      <c r="B93" s="1207">
        <f>'Assets-Liab 5-6'!C41</f>
        <v>3921675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459803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16655</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16655</v>
      </c>
      <c r="C122" s="13" t="s">
        <v>652</v>
      </c>
      <c r="D122" s="13" t="str">
        <f t="shared" si="0"/>
        <v>Error?</v>
      </c>
    </row>
    <row r="123" spans="1:4" x14ac:dyDescent="0.2">
      <c r="A123" s="54">
        <v>62</v>
      </c>
      <c r="B123" s="1207">
        <f>'Assets-Liab 5-6'!D39</f>
        <v>443148</v>
      </c>
      <c r="D123" s="13" t="str">
        <f t="shared" si="0"/>
        <v>Error?</v>
      </c>
    </row>
    <row r="124" spans="1:4" x14ac:dyDescent="0.2">
      <c r="A124" s="54">
        <v>63</v>
      </c>
      <c r="B124" s="1207">
        <f>'Assets-Liab 5-6'!D41</f>
        <v>459803</v>
      </c>
      <c r="C124" s="13" t="s">
        <v>652</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1271782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652</v>
      </c>
      <c r="D139" s="13" t="str">
        <f t="shared" si="1"/>
        <v>Error?</v>
      </c>
    </row>
    <row r="140" spans="1:4" x14ac:dyDescent="0.2">
      <c r="A140" s="54">
        <v>79</v>
      </c>
      <c r="B140" s="1207">
        <f>'Assets-Liab 5-6'!E39</f>
        <v>1271782</v>
      </c>
      <c r="D140" s="13" t="str">
        <f t="shared" si="1"/>
        <v>Error?</v>
      </c>
    </row>
    <row r="141" spans="1:4" x14ac:dyDescent="0.2">
      <c r="A141" s="54">
        <v>80</v>
      </c>
      <c r="B141" s="1207">
        <f>'Assets-Liab 5-6'!E41</f>
        <v>1271782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651838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1968</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1968</v>
      </c>
      <c r="C169" s="13" t="s">
        <v>652</v>
      </c>
      <c r="D169" s="13" t="str">
        <f t="shared" si="1"/>
        <v>Error?</v>
      </c>
    </row>
    <row r="170" spans="1:4" x14ac:dyDescent="0.2">
      <c r="A170" s="54">
        <v>109</v>
      </c>
      <c r="B170" s="1207">
        <f>'Assets-Liab 5-6'!F39</f>
        <v>649870</v>
      </c>
      <c r="D170" s="13" t="str">
        <f t="shared" si="1"/>
        <v>Error?</v>
      </c>
    </row>
    <row r="171" spans="1:4" x14ac:dyDescent="0.2">
      <c r="A171" s="54">
        <v>110</v>
      </c>
      <c r="B171" s="1207">
        <f>'Assets-Liab 5-6'!F41</f>
        <v>651838</v>
      </c>
      <c r="C171" s="13" t="s">
        <v>652</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74411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-95</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-95</v>
      </c>
      <c r="C188" s="13" t="s">
        <v>652</v>
      </c>
      <c r="D188" s="13" t="str">
        <f t="shared" si="1"/>
        <v>Error?</v>
      </c>
    </row>
    <row r="189" spans="1:4" x14ac:dyDescent="0.2">
      <c r="A189" s="54">
        <v>128</v>
      </c>
      <c r="B189" s="1207">
        <f>'Assets-Liab 5-6'!G39</f>
        <v>74506</v>
      </c>
      <c r="D189" s="13" t="str">
        <f t="shared" si="1"/>
        <v>Error?</v>
      </c>
    </row>
    <row r="190" spans="1:4" x14ac:dyDescent="0.2">
      <c r="A190" s="54">
        <v>129</v>
      </c>
      <c r="B190" s="1207">
        <f>'Assets-Liab 5-6'!G41</f>
        <v>74411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321143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652</v>
      </c>
      <c r="D211" s="13" t="str">
        <f t="shared" si="2"/>
        <v>Error?</v>
      </c>
    </row>
    <row r="212" spans="1:4" x14ac:dyDescent="0.2">
      <c r="A212" s="54">
        <v>151</v>
      </c>
      <c r="B212" s="1207">
        <f>'Assets-Liab 5-6'!H39</f>
        <v>321143</v>
      </c>
      <c r="D212" s="13" t="str">
        <f t="shared" si="2"/>
        <v>Error?</v>
      </c>
    </row>
    <row r="213" spans="1:4" x14ac:dyDescent="0.2">
      <c r="A213" s="90">
        <v>152</v>
      </c>
      <c r="B213" s="1207">
        <f>'Assets-Liab 5-6'!H41</f>
        <v>321143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767765</v>
      </c>
      <c r="D273" s="13" t="str">
        <f t="shared" si="3"/>
        <v>Error?</v>
      </c>
    </row>
    <row r="274" spans="1:4" x14ac:dyDescent="0.2">
      <c r="A274" s="54">
        <v>213</v>
      </c>
      <c r="B274" s="1207">
        <f>'Assets-Liab 5-6'!M17</f>
        <v>28763858</v>
      </c>
      <c r="D274" s="13" t="str">
        <f t="shared" si="3"/>
        <v>Error?</v>
      </c>
    </row>
    <row r="275" spans="1:4" x14ac:dyDescent="0.2">
      <c r="A275" s="54">
        <v>214</v>
      </c>
      <c r="B275" s="1207">
        <f>'Assets-Liab 5-6'!M18</f>
        <v>1067449</v>
      </c>
      <c r="D275" s="13" t="str">
        <f t="shared" si="3"/>
        <v>Error?</v>
      </c>
    </row>
    <row r="276" spans="1:4" x14ac:dyDescent="0.2">
      <c r="A276" s="54">
        <v>215</v>
      </c>
      <c r="B276" s="1207">
        <f>'Assets-Liab 5-6'!M19</f>
        <v>6805104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37404176</v>
      </c>
      <c r="C279" s="13" t="s">
        <v>652</v>
      </c>
      <c r="D279" s="13" t="str">
        <f t="shared" si="3"/>
        <v>Error?</v>
      </c>
    </row>
    <row r="280" spans="1:4" x14ac:dyDescent="0.2">
      <c r="A280" s="54">
        <v>219</v>
      </c>
      <c r="B280" s="1207">
        <f>'Assets-Liab 5-6'!M40</f>
        <v>37404176</v>
      </c>
      <c r="D280" s="13" t="str">
        <f t="shared" si="3"/>
        <v>Error?</v>
      </c>
    </row>
    <row r="281" spans="1:4" x14ac:dyDescent="0.2">
      <c r="A281" s="54">
        <v>220</v>
      </c>
      <c r="B281" s="1207">
        <f>'Assets-Liab 5-6'!M41</f>
        <v>37404176</v>
      </c>
      <c r="C281" s="13" t="s">
        <v>652</v>
      </c>
      <c r="D281" s="13" t="str">
        <f t="shared" si="3"/>
        <v>Error?</v>
      </c>
    </row>
    <row r="282" spans="1:4" x14ac:dyDescent="0.2">
      <c r="A282" s="54">
        <v>221</v>
      </c>
      <c r="B282" s="1207">
        <f>'Assets-Liab 5-6'!N21</f>
        <v>1271782</v>
      </c>
      <c r="D282" s="13" t="str">
        <f t="shared" si="3"/>
        <v>Error?</v>
      </c>
    </row>
    <row r="283" spans="1:4" x14ac:dyDescent="0.2">
      <c r="A283" s="54">
        <v>222</v>
      </c>
      <c r="B283" s="1207">
        <f>'Assets-Liab 5-6'!N22</f>
        <v>16430059</v>
      </c>
      <c r="D283" s="13" t="str">
        <f t="shared" si="3"/>
        <v>Error?</v>
      </c>
    </row>
    <row r="284" spans="1:4" x14ac:dyDescent="0.2">
      <c r="A284" s="54">
        <v>223</v>
      </c>
      <c r="B284" s="1207">
        <f>'Assets-Liab 5-6'!N23</f>
        <v>17701841</v>
      </c>
      <c r="C284" s="13" t="s">
        <v>652</v>
      </c>
      <c r="D284" s="13" t="str">
        <f t="shared" si="3"/>
        <v>Error?</v>
      </c>
    </row>
    <row r="285" spans="1:4" x14ac:dyDescent="0.2">
      <c r="A285" s="54">
        <v>224</v>
      </c>
      <c r="B285" s="1207">
        <f>'Assets-Liab 5-6'!N36</f>
        <v>17701841</v>
      </c>
      <c r="D285" s="13" t="str">
        <f t="shared" si="3"/>
        <v>Error?</v>
      </c>
    </row>
    <row r="286" spans="1:4" x14ac:dyDescent="0.2">
      <c r="A286" s="82">
        <v>225</v>
      </c>
      <c r="D286" s="13" t="str">
        <f t="shared" si="3"/>
        <v>OK</v>
      </c>
    </row>
    <row r="287" spans="1:4" x14ac:dyDescent="0.2">
      <c r="A287" s="54">
        <v>226</v>
      </c>
      <c r="B287" s="1207">
        <f>'Assets-Liab 5-6'!N37</f>
        <v>17701841</v>
      </c>
      <c r="C287" s="13" t="s">
        <v>652</v>
      </c>
      <c r="D287" s="13" t="str">
        <f t="shared" si="3"/>
        <v>Error?</v>
      </c>
    </row>
    <row r="288" spans="1:4" x14ac:dyDescent="0.2">
      <c r="A288" s="54">
        <v>227</v>
      </c>
      <c r="B288" s="1207">
        <f>'Assets-Liab 5-6'!N41</f>
        <v>17701841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520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4500000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6612472</v>
      </c>
      <c r="D705" s="13" t="str">
        <f t="shared" si="10"/>
        <v>Error?</v>
      </c>
    </row>
    <row r="706" spans="1:4" x14ac:dyDescent="0.2">
      <c r="A706" s="54">
        <v>645</v>
      </c>
      <c r="B706" s="1207">
        <f>'Expenditures 15-22'!C16</f>
        <v>124686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158806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159185</v>
      </c>
      <c r="D718" s="13" t="str">
        <f t="shared" si="10"/>
        <v>Error?</v>
      </c>
    </row>
    <row r="719" spans="1:4" x14ac:dyDescent="0.2">
      <c r="A719" s="54">
        <v>658</v>
      </c>
      <c r="B719" s="1207">
        <f>'Expenditures 15-22'!C15</f>
        <v>28191</v>
      </c>
      <c r="D719" s="13" t="str">
        <f t="shared" si="10"/>
        <v>Error?</v>
      </c>
    </row>
    <row r="720" spans="1:4" x14ac:dyDescent="0.2">
      <c r="A720" s="54">
        <v>659</v>
      </c>
      <c r="B720" s="1207">
        <f>'Expenditures 15-22'!C33</f>
        <v>10030474</v>
      </c>
      <c r="C720" s="13" t="s">
        <v>652</v>
      </c>
      <c r="D720" s="13" t="str">
        <f t="shared" si="10"/>
        <v>Error?</v>
      </c>
    </row>
    <row r="721" spans="1:4" x14ac:dyDescent="0.2">
      <c r="A721" s="54">
        <v>660</v>
      </c>
      <c r="B721" s="1207">
        <f>'Expenditures 15-22'!C36</f>
        <v>318856</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281427</v>
      </c>
      <c r="D723" s="13" t="str">
        <f t="shared" si="10"/>
        <v>Error?</v>
      </c>
    </row>
    <row r="724" spans="1:4" x14ac:dyDescent="0.2">
      <c r="A724" s="54">
        <v>663</v>
      </c>
      <c r="B724" s="1207">
        <f>'Expenditures 15-22'!C39</f>
        <v>154768</v>
      </c>
      <c r="D724" s="13" t="str">
        <f t="shared" si="10"/>
        <v>Error?</v>
      </c>
    </row>
    <row r="725" spans="1:4" x14ac:dyDescent="0.2">
      <c r="A725" s="54">
        <v>664</v>
      </c>
      <c r="B725" s="1207">
        <f>'Expenditures 15-22'!C40</f>
        <v>270410</v>
      </c>
      <c r="D725" s="13" t="str">
        <f t="shared" si="10"/>
        <v>Error?</v>
      </c>
    </row>
    <row r="726" spans="1:4" x14ac:dyDescent="0.2">
      <c r="A726" s="54">
        <v>665</v>
      </c>
      <c r="B726" s="1207">
        <f>'Expenditures 15-22'!C41</f>
        <v>76484</v>
      </c>
      <c r="D726" s="13" t="str">
        <f t="shared" si="10"/>
        <v>Error?</v>
      </c>
    </row>
    <row r="727" spans="1:4" x14ac:dyDescent="0.2">
      <c r="A727" s="54">
        <v>666</v>
      </c>
      <c r="B727" s="1207">
        <f>'Expenditures 15-22'!C42</f>
        <v>1101945</v>
      </c>
      <c r="C727" s="13" t="s">
        <v>652</v>
      </c>
      <c r="D727" s="13" t="str">
        <f t="shared" si="10"/>
        <v>Error?</v>
      </c>
    </row>
    <row r="728" spans="1:4" x14ac:dyDescent="0.2">
      <c r="A728" s="54">
        <v>667</v>
      </c>
      <c r="B728" s="1207">
        <f>'Expenditures 15-22'!C44</f>
        <v>187135</v>
      </c>
      <c r="D728" s="13" t="str">
        <f t="shared" si="10"/>
        <v>Error?</v>
      </c>
    </row>
    <row r="729" spans="1:4" x14ac:dyDescent="0.2">
      <c r="A729" s="54">
        <v>668</v>
      </c>
      <c r="B729" s="1207">
        <f>'Expenditures 15-22'!C45</f>
        <v>842100</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1029235</v>
      </c>
      <c r="C731" s="13" t="s">
        <v>652</v>
      </c>
      <c r="D731" s="13" t="str">
        <f t="shared" si="10"/>
        <v>Error?</v>
      </c>
    </row>
    <row r="732" spans="1:4" x14ac:dyDescent="0.2">
      <c r="A732" s="54">
        <v>671</v>
      </c>
      <c r="B732" s="1207">
        <f>'Expenditures 15-22'!C49</f>
        <v>5796</v>
      </c>
      <c r="D732" s="13" t="str">
        <f t="shared" si="10"/>
        <v>Error?</v>
      </c>
    </row>
    <row r="733" spans="1:4" x14ac:dyDescent="0.2">
      <c r="A733" s="54">
        <v>672</v>
      </c>
      <c r="B733" s="1207">
        <f>'Expenditures 15-22'!C50</f>
        <v>297848</v>
      </c>
      <c r="D733" s="13" t="str">
        <f t="shared" si="10"/>
        <v>Error?</v>
      </c>
    </row>
    <row r="734" spans="1:4" x14ac:dyDescent="0.2">
      <c r="A734" s="54">
        <v>673</v>
      </c>
      <c r="B734" s="1207">
        <f>'Expenditures 15-22'!C53</f>
        <v>452840</v>
      </c>
      <c r="C734" s="13" t="s">
        <v>652</v>
      </c>
      <c r="D734" s="13" t="str">
        <f t="shared" si="10"/>
        <v>Error?</v>
      </c>
    </row>
    <row r="735" spans="1:4" x14ac:dyDescent="0.2">
      <c r="A735" s="54">
        <v>674</v>
      </c>
      <c r="B735" s="1207">
        <f>'Expenditures 15-22'!C55</f>
        <v>1039013</v>
      </c>
      <c r="D735" s="13" t="str">
        <f t="shared" si="10"/>
        <v>Error?</v>
      </c>
    </row>
    <row r="736" spans="1:4" x14ac:dyDescent="0.2">
      <c r="A736" s="54">
        <v>675</v>
      </c>
      <c r="B736" s="1207">
        <f>'Expenditures 15-22'!C56</f>
        <v>81136</v>
      </c>
      <c r="D736" s="13" t="str">
        <f t="shared" si="10"/>
        <v>Error?</v>
      </c>
    </row>
    <row r="737" spans="1:4" x14ac:dyDescent="0.2">
      <c r="A737" s="54">
        <v>676</v>
      </c>
      <c r="B737" s="1207">
        <f>'Expenditures 15-22'!C57</f>
        <v>1120149</v>
      </c>
      <c r="C737" s="13" t="s">
        <v>652</v>
      </c>
      <c r="D737" s="13" t="str">
        <f t="shared" si="10"/>
        <v>Error?</v>
      </c>
    </row>
    <row r="738" spans="1:4" x14ac:dyDescent="0.2">
      <c r="A738" s="54">
        <v>677</v>
      </c>
      <c r="B738" s="1207">
        <f>'Expenditures 15-22'!C59</f>
        <v>147825</v>
      </c>
      <c r="D738" s="13" t="str">
        <f t="shared" si="10"/>
        <v>Error?</v>
      </c>
    </row>
    <row r="739" spans="1:4" x14ac:dyDescent="0.2">
      <c r="A739" s="54">
        <v>678</v>
      </c>
      <c r="B739" s="1207">
        <f>'Expenditures 15-22'!C60</f>
        <v>163007</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218092</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528924</v>
      </c>
      <c r="C745" s="13" t="s">
        <v>652</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40506</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40506</v>
      </c>
      <c r="C753" s="13" t="s">
        <v>652</v>
      </c>
      <c r="D753" s="13" t="str">
        <f t="shared" si="10"/>
        <v>Error?</v>
      </c>
    </row>
    <row r="754" spans="1:4" x14ac:dyDescent="0.2">
      <c r="A754" s="54">
        <v>693</v>
      </c>
      <c r="B754" s="1207">
        <f>'Expenditures 15-22'!C73</f>
        <v>900</v>
      </c>
      <c r="D754" s="13" t="str">
        <f t="shared" si="10"/>
        <v>Error?</v>
      </c>
    </row>
    <row r="755" spans="1:4" x14ac:dyDescent="0.2">
      <c r="A755" s="54">
        <v>694</v>
      </c>
      <c r="B755" s="1207">
        <f>'Expenditures 15-22'!C74</f>
        <v>4274499</v>
      </c>
      <c r="C755" s="13" t="s">
        <v>652</v>
      </c>
      <c r="D755" s="13" t="str">
        <f t="shared" si="10"/>
        <v>Error?</v>
      </c>
    </row>
    <row r="756" spans="1:4" x14ac:dyDescent="0.2">
      <c r="A756" s="54">
        <v>695</v>
      </c>
      <c r="B756" s="1207">
        <f>'Expenditures 15-22'!C75</f>
        <v>25418</v>
      </c>
      <c r="D756" s="13" t="str">
        <f t="shared" si="10"/>
        <v>Error?</v>
      </c>
    </row>
    <row r="757" spans="1:4" x14ac:dyDescent="0.2">
      <c r="A757" s="54">
        <v>696</v>
      </c>
      <c r="B757" s="1207">
        <f>'Expenditures 15-22'!C114</f>
        <v>14330391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643335</v>
      </c>
      <c r="D763" s="13" t="str">
        <f t="shared" si="10"/>
        <v>Error?</v>
      </c>
    </row>
    <row r="764" spans="1:4" x14ac:dyDescent="0.2">
      <c r="A764" s="54">
        <v>703</v>
      </c>
      <c r="B764" s="1207">
        <f>'Expenditures 15-22'!D16</f>
        <v>3035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21473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998</v>
      </c>
      <c r="D776" s="13" t="str">
        <f t="shared" si="11"/>
        <v>Error?</v>
      </c>
    </row>
    <row r="777" spans="1:4" x14ac:dyDescent="0.2">
      <c r="A777" s="54">
        <v>716</v>
      </c>
      <c r="B777" s="1207">
        <f>'Expenditures 15-22'!D15</f>
        <v>204</v>
      </c>
      <c r="D777" s="13" t="str">
        <f t="shared" si="11"/>
        <v>Error?</v>
      </c>
    </row>
    <row r="778" spans="1:4" x14ac:dyDescent="0.2">
      <c r="A778" s="54">
        <v>717</v>
      </c>
      <c r="B778" s="1207">
        <f>'Expenditures 15-22'!D33</f>
        <v>1012878</v>
      </c>
      <c r="C778" s="13" t="s">
        <v>652</v>
      </c>
      <c r="D778" s="13" t="str">
        <f t="shared" si="11"/>
        <v>Error?</v>
      </c>
    </row>
    <row r="779" spans="1:4" x14ac:dyDescent="0.2">
      <c r="A779" s="54">
        <v>718</v>
      </c>
      <c r="B779" s="1207">
        <f>'Expenditures 15-22'!D36</f>
        <v>34319</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27017</v>
      </c>
      <c r="D781" s="13" t="str">
        <f t="shared" si="11"/>
        <v>Error?</v>
      </c>
    </row>
    <row r="782" spans="1:4" x14ac:dyDescent="0.2">
      <c r="A782" s="54">
        <v>721</v>
      </c>
      <c r="B782" s="1207">
        <f>'Expenditures 15-22'!D39</f>
        <v>20395</v>
      </c>
      <c r="D782" s="13" t="str">
        <f t="shared" si="11"/>
        <v>Error?</v>
      </c>
    </row>
    <row r="783" spans="1:4" x14ac:dyDescent="0.2">
      <c r="A783" s="54">
        <v>722</v>
      </c>
      <c r="B783" s="1207">
        <f>'Expenditures 15-22'!D40</f>
        <v>42919</v>
      </c>
      <c r="D783" s="13" t="str">
        <f t="shared" si="11"/>
        <v>Error?</v>
      </c>
    </row>
    <row r="784" spans="1:4" x14ac:dyDescent="0.2">
      <c r="A784" s="54">
        <v>723</v>
      </c>
      <c r="B784" s="1207">
        <f>'Expenditures 15-22'!D41</f>
        <v>37</v>
      </c>
      <c r="D784" s="13" t="str">
        <f t="shared" si="11"/>
        <v>Error?</v>
      </c>
    </row>
    <row r="785" spans="1:4" x14ac:dyDescent="0.2">
      <c r="A785" s="54">
        <v>724</v>
      </c>
      <c r="B785" s="1207">
        <f>'Expenditures 15-22'!D42</f>
        <v>124687</v>
      </c>
      <c r="C785" s="13" t="s">
        <v>652</v>
      </c>
      <c r="D785" s="13" t="str">
        <f t="shared" si="11"/>
        <v>Error?</v>
      </c>
    </row>
    <row r="786" spans="1:4" x14ac:dyDescent="0.2">
      <c r="A786" s="54">
        <v>725</v>
      </c>
      <c r="B786" s="1207">
        <f>'Expenditures 15-22'!D44</f>
        <v>24202</v>
      </c>
      <c r="D786" s="13" t="str">
        <f t="shared" si="11"/>
        <v>Error?</v>
      </c>
    </row>
    <row r="787" spans="1:4" x14ac:dyDescent="0.2">
      <c r="A787" s="54">
        <v>726</v>
      </c>
      <c r="B787" s="1207">
        <f>'Expenditures 15-22'!D45</f>
        <v>121950</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146152</v>
      </c>
      <c r="C789" s="13" t="s">
        <v>652</v>
      </c>
      <c r="D789" s="13" t="str">
        <f t="shared" si="11"/>
        <v>Error?</v>
      </c>
    </row>
    <row r="790" spans="1:4" x14ac:dyDescent="0.2">
      <c r="A790" s="54">
        <v>729</v>
      </c>
      <c r="B790" s="1207">
        <f>'Expenditures 15-22'!D49</f>
        <v>101092</v>
      </c>
      <c r="D790" s="13" t="str">
        <f t="shared" si="11"/>
        <v>Error?</v>
      </c>
    </row>
    <row r="791" spans="1:4" x14ac:dyDescent="0.2">
      <c r="A791" s="54">
        <v>730</v>
      </c>
      <c r="B791" s="1207">
        <f>'Expenditures 15-22'!D50</f>
        <v>55607</v>
      </c>
      <c r="D791" s="13" t="str">
        <f t="shared" si="11"/>
        <v>Error?</v>
      </c>
    </row>
    <row r="792" spans="1:4" x14ac:dyDescent="0.2">
      <c r="A792" s="54">
        <v>731</v>
      </c>
      <c r="B792" s="1207">
        <f>'Expenditures 15-22'!D53</f>
        <v>158547</v>
      </c>
      <c r="C792" s="13" t="s">
        <v>652</v>
      </c>
      <c r="D792" s="13" t="str">
        <f t="shared" si="11"/>
        <v>Error?</v>
      </c>
    </row>
    <row r="793" spans="1:4" x14ac:dyDescent="0.2">
      <c r="A793" s="54">
        <v>732</v>
      </c>
      <c r="B793" s="1207">
        <f>'Expenditures 15-22'!D55</f>
        <v>153863</v>
      </c>
      <c r="D793" s="13" t="str">
        <f t="shared" si="11"/>
        <v>Error?</v>
      </c>
    </row>
    <row r="794" spans="1:4" x14ac:dyDescent="0.2">
      <c r="A794" s="54">
        <v>733</v>
      </c>
      <c r="B794" s="1207">
        <f>'Expenditures 15-22'!D56</f>
        <v>1230</v>
      </c>
      <c r="D794" s="13" t="str">
        <f t="shared" si="11"/>
        <v>Error?</v>
      </c>
    </row>
    <row r="795" spans="1:4" x14ac:dyDescent="0.2">
      <c r="A795" s="54">
        <v>734</v>
      </c>
      <c r="B795" s="1207">
        <f>'Expenditures 15-22'!D57</f>
        <v>155093</v>
      </c>
      <c r="C795" s="13" t="s">
        <v>652</v>
      </c>
      <c r="D795" s="13" t="str">
        <f t="shared" si="11"/>
        <v>Error?</v>
      </c>
    </row>
    <row r="796" spans="1:4" x14ac:dyDescent="0.2">
      <c r="A796" s="54">
        <v>735</v>
      </c>
      <c r="B796" s="1207">
        <f>'Expenditures 15-22'!D59</f>
        <v>24531</v>
      </c>
      <c r="D796" s="13" t="str">
        <f t="shared" si="11"/>
        <v>Error?</v>
      </c>
    </row>
    <row r="797" spans="1:4" x14ac:dyDescent="0.2">
      <c r="A797" s="54">
        <v>736</v>
      </c>
      <c r="B797" s="1207">
        <f>'Expenditures 15-22'!D60</f>
        <v>9097</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58325</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91953</v>
      </c>
      <c r="C803" s="13" t="s">
        <v>652</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108</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108</v>
      </c>
      <c r="C811" s="13" t="s">
        <v>652</v>
      </c>
      <c r="D811" s="13" t="str">
        <f t="shared" si="11"/>
        <v>Error?</v>
      </c>
    </row>
    <row r="812" spans="1:4" x14ac:dyDescent="0.2">
      <c r="A812" s="54">
        <v>751</v>
      </c>
      <c r="B812" s="1207">
        <f>'Expenditures 15-22'!D73</f>
        <v>352</v>
      </c>
      <c r="D812" s="13" t="str">
        <f t="shared" si="11"/>
        <v>Error?</v>
      </c>
    </row>
    <row r="813" spans="1:4" x14ac:dyDescent="0.2">
      <c r="A813" s="54">
        <v>752</v>
      </c>
      <c r="B813" s="1207">
        <f>'Expenditures 15-22'!D74</f>
        <v>676892</v>
      </c>
      <c r="C813" s="13" t="s">
        <v>652</v>
      </c>
      <c r="D813" s="13" t="str">
        <f t="shared" si="11"/>
        <v>Error?</v>
      </c>
    </row>
    <row r="814" spans="1:4" x14ac:dyDescent="0.2">
      <c r="A814" s="54">
        <v>753</v>
      </c>
      <c r="B814" s="1207">
        <f>'Expenditures 15-22'!D75</f>
        <v>150</v>
      </c>
      <c r="D814" s="13" t="str">
        <f t="shared" si="11"/>
        <v>Error?</v>
      </c>
    </row>
    <row r="815" spans="1:4" x14ac:dyDescent="0.2">
      <c r="A815" s="54">
        <v>754</v>
      </c>
      <c r="B815" s="1207">
        <f>'Expenditures 15-22'!D114</f>
        <v>1689920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27026</v>
      </c>
      <c r="D821" s="13" t="str">
        <f t="shared" si="11"/>
        <v>Error?</v>
      </c>
    </row>
    <row r="822" spans="1:4" x14ac:dyDescent="0.2">
      <c r="A822" s="54">
        <v>761</v>
      </c>
      <c r="B822" s="1207">
        <f>'Expenditures 15-22'!E16</f>
        <v>280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119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10210</v>
      </c>
      <c r="D834" s="13" t="str">
        <f t="shared" si="12"/>
        <v>Error?</v>
      </c>
    </row>
    <row r="835" spans="1:4" x14ac:dyDescent="0.2">
      <c r="A835" s="54">
        <v>774</v>
      </c>
      <c r="B835" s="1207">
        <f>'Expenditures 15-22'!E15</f>
        <v>1305</v>
      </c>
      <c r="D835" s="13" t="str">
        <f t="shared" si="12"/>
        <v>Error?</v>
      </c>
    </row>
    <row r="836" spans="1:4" x14ac:dyDescent="0.2">
      <c r="A836" s="54">
        <v>775</v>
      </c>
      <c r="B836" s="1207">
        <f>'Expenditures 15-22'!E33</f>
        <v>47522</v>
      </c>
      <c r="C836" s="13" t="s">
        <v>652</v>
      </c>
      <c r="D836" s="13" t="str">
        <f t="shared" si="12"/>
        <v>Error?</v>
      </c>
    </row>
    <row r="837" spans="1:4" x14ac:dyDescent="0.2">
      <c r="A837" s="54">
        <v>776</v>
      </c>
      <c r="B837" s="1207">
        <f>'Expenditures 15-22'!E36</f>
        <v>377</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114200</v>
      </c>
      <c r="D839" s="13" t="str">
        <f t="shared" si="12"/>
        <v>Error?</v>
      </c>
    </row>
    <row r="840" spans="1:4" x14ac:dyDescent="0.2">
      <c r="A840" s="54">
        <v>779</v>
      </c>
      <c r="B840" s="1207">
        <f>'Expenditures 15-22'!E39</f>
        <v>126</v>
      </c>
      <c r="D840" s="13" t="str">
        <f t="shared" si="12"/>
        <v>Error?</v>
      </c>
    </row>
    <row r="841" spans="1:4" x14ac:dyDescent="0.2">
      <c r="A841" s="54">
        <v>780</v>
      </c>
      <c r="B841" s="1207">
        <f>'Expenditures 15-22'!E40</f>
        <v>3530</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118233</v>
      </c>
      <c r="C843" s="13" t="s">
        <v>652</v>
      </c>
      <c r="D843" s="13" t="str">
        <f t="shared" si="12"/>
        <v>Error?</v>
      </c>
    </row>
    <row r="844" spans="1:4" x14ac:dyDescent="0.2">
      <c r="A844" s="54">
        <v>783</v>
      </c>
      <c r="B844" s="1207">
        <f>'Expenditures 15-22'!E44</f>
        <v>113841</v>
      </c>
      <c r="D844" s="13" t="str">
        <f t="shared" si="12"/>
        <v>Error?</v>
      </c>
    </row>
    <row r="845" spans="1:4" x14ac:dyDescent="0.2">
      <c r="A845" s="54">
        <v>784</v>
      </c>
      <c r="B845" s="1207">
        <f>'Expenditures 15-22'!E45</f>
        <v>138643</v>
      </c>
      <c r="D845" s="13" t="str">
        <f t="shared" si="12"/>
        <v>Error?</v>
      </c>
    </row>
    <row r="846" spans="1:4" x14ac:dyDescent="0.2">
      <c r="A846" s="54">
        <v>785</v>
      </c>
      <c r="B846" s="1207">
        <f>'Expenditures 15-22'!E46</f>
        <v>1121</v>
      </c>
      <c r="D846" s="13" t="str">
        <f t="shared" si="12"/>
        <v>Error?</v>
      </c>
    </row>
    <row r="847" spans="1:4" x14ac:dyDescent="0.2">
      <c r="A847" s="54">
        <v>786</v>
      </c>
      <c r="B847" s="1207">
        <f>'Expenditures 15-22'!E47</f>
        <v>253605</v>
      </c>
      <c r="C847" s="13" t="s">
        <v>652</v>
      </c>
      <c r="D847" s="13" t="str">
        <f t="shared" si="12"/>
        <v>Error?</v>
      </c>
    </row>
    <row r="848" spans="1:4" x14ac:dyDescent="0.2">
      <c r="A848" s="54">
        <v>787</v>
      </c>
      <c r="B848" s="1207">
        <f>'Expenditures 15-22'!E49</f>
        <v>109929</v>
      </c>
      <c r="D848" s="13" t="str">
        <f t="shared" si="12"/>
        <v>Error?</v>
      </c>
    </row>
    <row r="849" spans="1:4" x14ac:dyDescent="0.2">
      <c r="A849" s="54">
        <v>788</v>
      </c>
      <c r="B849" s="1207">
        <f>'Expenditures 15-22'!E50</f>
        <v>60413</v>
      </c>
      <c r="D849" s="13" t="str">
        <f t="shared" si="12"/>
        <v>Error?</v>
      </c>
    </row>
    <row r="850" spans="1:4" x14ac:dyDescent="0.2">
      <c r="A850" s="54">
        <v>789</v>
      </c>
      <c r="B850" s="1207">
        <f>'Expenditures 15-22'!E53</f>
        <v>220884</v>
      </c>
      <c r="C850" s="13" t="s">
        <v>652</v>
      </c>
      <c r="D850" s="13" t="str">
        <f t="shared" si="12"/>
        <v>Error?</v>
      </c>
    </row>
    <row r="851" spans="1:4" x14ac:dyDescent="0.2">
      <c r="A851" s="54">
        <v>790</v>
      </c>
      <c r="B851" s="1207">
        <f>'Expenditures 15-22'!E55</f>
        <v>4363</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4363</v>
      </c>
      <c r="C853" s="13" t="s">
        <v>652</v>
      </c>
      <c r="D853" s="13" t="str">
        <f t="shared" si="12"/>
        <v>Error?</v>
      </c>
    </row>
    <row r="854" spans="1:4" x14ac:dyDescent="0.2">
      <c r="A854" s="54">
        <v>793</v>
      </c>
      <c r="B854" s="1207">
        <f>'Expenditures 15-22'!E59</f>
        <v>6183</v>
      </c>
      <c r="D854" s="13" t="str">
        <f t="shared" si="12"/>
        <v>Error?</v>
      </c>
    </row>
    <row r="855" spans="1:4" x14ac:dyDescent="0.2">
      <c r="A855" s="54">
        <v>794</v>
      </c>
      <c r="B855" s="1207">
        <f>'Expenditures 15-22'!E60</f>
        <v>11312</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12691</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30186</v>
      </c>
      <c r="C861" s="13" t="s">
        <v>652</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4425</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4425</v>
      </c>
      <c r="C869" s="13" t="s">
        <v>652</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631696</v>
      </c>
      <c r="C871" s="13" t="s">
        <v>652</v>
      </c>
      <c r="D871" s="13" t="str">
        <f t="shared" si="12"/>
        <v>Error?</v>
      </c>
    </row>
    <row r="872" spans="1:4" x14ac:dyDescent="0.2">
      <c r="A872" s="54">
        <v>811</v>
      </c>
      <c r="B872" s="1207">
        <f>'Expenditures 15-22'!E75</f>
        <v>8959</v>
      </c>
      <c r="D872" s="13" t="str">
        <f t="shared" si="12"/>
        <v>Error?</v>
      </c>
    </row>
    <row r="873" spans="1:4" x14ac:dyDescent="0.2">
      <c r="A873" s="54">
        <v>812</v>
      </c>
      <c r="B873" s="1207">
        <f>'Expenditures 15-22'!E114</f>
        <v>726262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435045</v>
      </c>
      <c r="D879" s="13" t="str">
        <f t="shared" si="12"/>
        <v>Error?</v>
      </c>
    </row>
    <row r="880" spans="1:4" x14ac:dyDescent="0.2">
      <c r="A880" s="54">
        <v>819</v>
      </c>
      <c r="B880" s="1207">
        <f>'Expenditures 15-22'!F16</f>
        <v>1121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14705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2258</v>
      </c>
      <c r="D892" s="13" t="str">
        <f t="shared" si="12"/>
        <v>Error?</v>
      </c>
    </row>
    <row r="893" spans="1:4" x14ac:dyDescent="0.2">
      <c r="A893" s="54">
        <v>832</v>
      </c>
      <c r="B893" s="1207">
        <f>'Expenditures 15-22'!F15</f>
        <v>415</v>
      </c>
      <c r="D893" s="13" t="str">
        <f t="shared" si="12"/>
        <v>Error?</v>
      </c>
    </row>
    <row r="894" spans="1:4" x14ac:dyDescent="0.2">
      <c r="A894" s="54">
        <v>833</v>
      </c>
      <c r="B894" s="1207">
        <f>'Expenditures 15-22'!F33</f>
        <v>557105</v>
      </c>
      <c r="C894" s="13" t="s">
        <v>652</v>
      </c>
      <c r="D894" s="13" t="str">
        <f t="shared" si="12"/>
        <v>Error?</v>
      </c>
    </row>
    <row r="895" spans="1:4" x14ac:dyDescent="0.2">
      <c r="A895" s="54">
        <v>834</v>
      </c>
      <c r="B895" s="1207">
        <f>'Expenditures 15-22'!F36</f>
        <v>689</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2959</v>
      </c>
      <c r="D897" s="13" t="str">
        <f t="shared" si="13"/>
        <v>Error?</v>
      </c>
    </row>
    <row r="898" spans="1:4" x14ac:dyDescent="0.2">
      <c r="A898" s="54">
        <v>837</v>
      </c>
      <c r="B898" s="1207">
        <f>'Expenditures 15-22'!F39</f>
        <v>107</v>
      </c>
      <c r="D898" s="13" t="str">
        <f t="shared" si="13"/>
        <v>Error?</v>
      </c>
    </row>
    <row r="899" spans="1:4" x14ac:dyDescent="0.2">
      <c r="A899" s="54">
        <v>838</v>
      </c>
      <c r="B899" s="1207">
        <f>'Expenditures 15-22'!F40</f>
        <v>1193</v>
      </c>
      <c r="D899" s="13" t="str">
        <f t="shared" si="13"/>
        <v>Error?</v>
      </c>
    </row>
    <row r="900" spans="1:4" x14ac:dyDescent="0.2">
      <c r="A900" s="54">
        <v>839</v>
      </c>
      <c r="B900" s="1207">
        <f>'Expenditures 15-22'!F41</f>
        <v>3122</v>
      </c>
      <c r="D900" s="13" t="str">
        <f t="shared" si="13"/>
        <v>Error?</v>
      </c>
    </row>
    <row r="901" spans="1:4" x14ac:dyDescent="0.2">
      <c r="A901" s="54">
        <v>840</v>
      </c>
      <c r="B901" s="1207">
        <f>'Expenditures 15-22'!F42</f>
        <v>8070</v>
      </c>
      <c r="C901" s="13" t="s">
        <v>652</v>
      </c>
      <c r="D901" s="13" t="str">
        <f t="shared" si="13"/>
        <v>Error?</v>
      </c>
    </row>
    <row r="902" spans="1:4" x14ac:dyDescent="0.2">
      <c r="A902" s="54">
        <v>841</v>
      </c>
      <c r="B902" s="1207">
        <f>'Expenditures 15-22'!F44</f>
        <v>7980</v>
      </c>
      <c r="D902" s="13" t="str">
        <f t="shared" si="13"/>
        <v>Error?</v>
      </c>
    </row>
    <row r="903" spans="1:4" x14ac:dyDescent="0.2">
      <c r="A903" s="54">
        <v>842</v>
      </c>
      <c r="B903" s="1207">
        <f>'Expenditures 15-22'!F45</f>
        <v>131180</v>
      </c>
      <c r="D903" s="13" t="str">
        <f t="shared" si="13"/>
        <v>Error?</v>
      </c>
    </row>
    <row r="904" spans="1:4" x14ac:dyDescent="0.2">
      <c r="A904" s="54">
        <v>843</v>
      </c>
      <c r="B904" s="1207">
        <f>'Expenditures 15-22'!F46</f>
        <v>26017</v>
      </c>
      <c r="D904" s="13" t="str">
        <f t="shared" si="13"/>
        <v>Error?</v>
      </c>
    </row>
    <row r="905" spans="1:4" x14ac:dyDescent="0.2">
      <c r="A905" s="54">
        <v>844</v>
      </c>
      <c r="B905" s="1207">
        <f>'Expenditures 15-22'!F47</f>
        <v>165177</v>
      </c>
      <c r="C905" s="13" t="s">
        <v>652</v>
      </c>
      <c r="D905" s="13" t="str">
        <f t="shared" si="13"/>
        <v>Error?</v>
      </c>
    </row>
    <row r="906" spans="1:4" x14ac:dyDescent="0.2">
      <c r="A906" s="54">
        <v>845</v>
      </c>
      <c r="B906" s="1207">
        <f>'Expenditures 15-22'!F49</f>
        <v>3489</v>
      </c>
      <c r="D906" s="13" t="str">
        <f t="shared" si="13"/>
        <v>Error?</v>
      </c>
    </row>
    <row r="907" spans="1:4" x14ac:dyDescent="0.2">
      <c r="A907" s="54">
        <v>846</v>
      </c>
      <c r="B907" s="1207">
        <f>'Expenditures 15-22'!F50</f>
        <v>15540</v>
      </c>
      <c r="D907" s="13" t="str">
        <f t="shared" si="13"/>
        <v>Error?</v>
      </c>
    </row>
    <row r="908" spans="1:4" x14ac:dyDescent="0.2">
      <c r="A908" s="54">
        <v>847</v>
      </c>
      <c r="B908" s="1207">
        <f>'Expenditures 15-22'!F53</f>
        <v>21431</v>
      </c>
      <c r="C908" s="13" t="s">
        <v>652</v>
      </c>
      <c r="D908" s="13" t="str">
        <f t="shared" si="13"/>
        <v>Error?</v>
      </c>
    </row>
    <row r="909" spans="1:4" x14ac:dyDescent="0.2">
      <c r="A909" s="54">
        <v>848</v>
      </c>
      <c r="B909" s="1207">
        <f>'Expenditures 15-22'!F55</f>
        <v>8153</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8153</v>
      </c>
      <c r="C911" s="13" t="s">
        <v>652</v>
      </c>
      <c r="D911" s="13" t="str">
        <f t="shared" si="13"/>
        <v>Error?</v>
      </c>
    </row>
    <row r="912" spans="1:4" x14ac:dyDescent="0.2">
      <c r="A912" s="54">
        <v>851</v>
      </c>
      <c r="B912" s="1207">
        <f>'Expenditures 15-22'!F59</f>
        <v>306</v>
      </c>
      <c r="D912" s="13" t="str">
        <f t="shared" si="13"/>
        <v>Error?</v>
      </c>
    </row>
    <row r="913" spans="1:4" x14ac:dyDescent="0.2">
      <c r="A913" s="54">
        <v>852</v>
      </c>
      <c r="B913" s="1207">
        <f>'Expenditures 15-22'!F60</f>
        <v>62537</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189882</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252725</v>
      </c>
      <c r="C919" s="13" t="s">
        <v>652</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1647</v>
      </c>
      <c r="D921" s="13" t="str">
        <f t="shared" si="13"/>
        <v>Error?</v>
      </c>
    </row>
    <row r="922" spans="1:4" x14ac:dyDescent="0.2">
      <c r="A922" s="54">
        <v>861</v>
      </c>
      <c r="B922" s="1207">
        <f>'Expenditures 15-22'!F69</f>
        <v>298</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1945</v>
      </c>
      <c r="C927" s="13" t="s">
        <v>652</v>
      </c>
      <c r="D927" s="13" t="str">
        <f t="shared" si="13"/>
        <v>Error?</v>
      </c>
    </row>
    <row r="928" spans="1:4" x14ac:dyDescent="0.2">
      <c r="A928" s="54">
        <v>867</v>
      </c>
      <c r="B928" s="1207">
        <f>'Expenditures 15-22'!F73</f>
        <v>297</v>
      </c>
      <c r="D928" s="13" t="str">
        <f t="shared" si="13"/>
        <v>Error?</v>
      </c>
    </row>
    <row r="929" spans="1:4" x14ac:dyDescent="0.2">
      <c r="A929" s="54">
        <v>868</v>
      </c>
      <c r="B929" s="1207">
        <f>'Expenditures 15-22'!F74</f>
        <v>457798</v>
      </c>
      <c r="C929" s="13" t="s">
        <v>652</v>
      </c>
      <c r="D929" s="13" t="str">
        <f t="shared" si="13"/>
        <v>Error?</v>
      </c>
    </row>
    <row r="930" spans="1:4" x14ac:dyDescent="0.2">
      <c r="A930" s="54">
        <v>869</v>
      </c>
      <c r="B930" s="1207">
        <f>'Expenditures 15-22'!F75</f>
        <v>2761</v>
      </c>
      <c r="D930" s="13" t="str">
        <f t="shared" si="13"/>
        <v>Error?</v>
      </c>
    </row>
    <row r="931" spans="1:4" x14ac:dyDescent="0.2">
      <c r="A931" s="54">
        <v>870</v>
      </c>
      <c r="B931" s="1207">
        <f>'Expenditures 15-22'!F114</f>
        <v>1017664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6535</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20535</v>
      </c>
      <c r="C952" s="13" t="s">
        <v>652</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652</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652</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652</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652</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652</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652</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652</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20535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1891</v>
      </c>
      <c r="C995" s="80"/>
      <c r="D995" s="13" t="str">
        <f t="shared" si="14"/>
        <v>Error?</v>
      </c>
    </row>
    <row r="996" spans="1:4" x14ac:dyDescent="0.2">
      <c r="A996" s="54">
        <v>935</v>
      </c>
      <c r="B996" s="1207">
        <f>'Expenditures 15-22'!H16</f>
        <v>50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4282</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664162</v>
      </c>
      <c r="C1010" s="13" t="s">
        <v>652</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652</v>
      </c>
      <c r="D1017" s="13" t="str">
        <f t="shared" si="14"/>
        <v>Error?</v>
      </c>
    </row>
    <row r="1018" spans="1:4" x14ac:dyDescent="0.2">
      <c r="A1018" s="54">
        <v>957</v>
      </c>
      <c r="B1018" s="1207">
        <f>'Expenditures 15-22'!H44</f>
        <v>39</v>
      </c>
      <c r="D1018" s="13" t="str">
        <f t="shared" si="14"/>
        <v>Error?</v>
      </c>
    </row>
    <row r="1019" spans="1:4" x14ac:dyDescent="0.2">
      <c r="A1019" s="54">
        <v>958</v>
      </c>
      <c r="B1019" s="1207">
        <f>'Expenditures 15-22'!H45</f>
        <v>439</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478</v>
      </c>
      <c r="C1021" s="13" t="s">
        <v>652</v>
      </c>
      <c r="D1021" s="13" t="str">
        <f t="shared" si="14"/>
        <v>Error?</v>
      </c>
    </row>
    <row r="1022" spans="1:4" x14ac:dyDescent="0.2">
      <c r="A1022" s="54">
        <v>961</v>
      </c>
      <c r="B1022" s="1207">
        <f>'Expenditures 15-22'!H49</f>
        <v>7784</v>
      </c>
      <c r="D1022" s="13" t="str">
        <f t="shared" si="14"/>
        <v>Error?</v>
      </c>
    </row>
    <row r="1023" spans="1:4" x14ac:dyDescent="0.2">
      <c r="A1023" s="54">
        <v>962</v>
      </c>
      <c r="B1023" s="1207">
        <f>'Expenditures 15-22'!H50</f>
        <v>4160</v>
      </c>
      <c r="D1023" s="13" t="str">
        <f t="shared" ref="D1023:D1086" si="15">IF(ISBLANK(B1023),"OK",IF(A1023-B1023=0,"OK","Error?"))</f>
        <v>Error?</v>
      </c>
    </row>
    <row r="1024" spans="1:4" x14ac:dyDescent="0.2">
      <c r="A1024" s="54">
        <v>963</v>
      </c>
      <c r="B1024" s="1207">
        <f>'Expenditures 15-22'!H53</f>
        <v>12454</v>
      </c>
      <c r="C1024" s="13" t="s">
        <v>652</v>
      </c>
      <c r="D1024" s="13" t="str">
        <f t="shared" si="15"/>
        <v>Error?</v>
      </c>
    </row>
    <row r="1025" spans="1:4" x14ac:dyDescent="0.2">
      <c r="A1025" s="54">
        <v>964</v>
      </c>
      <c r="B1025" s="1207">
        <f>'Expenditures 15-22'!H55</f>
        <v>3284</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3284</v>
      </c>
      <c r="C1027" s="13" t="s">
        <v>652</v>
      </c>
      <c r="D1027" s="13" t="str">
        <f t="shared" si="15"/>
        <v>Error?</v>
      </c>
    </row>
    <row r="1028" spans="1:4" x14ac:dyDescent="0.2">
      <c r="A1028" s="54">
        <v>967</v>
      </c>
      <c r="B1028" s="1207">
        <f>'Expenditures 15-22'!H59</f>
        <v>1015</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1015</v>
      </c>
      <c r="C1035" s="13" t="s">
        <v>652</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652</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17231</v>
      </c>
      <c r="C1045" s="13" t="s">
        <v>652</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241569</v>
      </c>
      <c r="C1047" s="13" t="s">
        <v>652</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652</v>
      </c>
      <c r="D1053" s="13" t="str">
        <f t="shared" si="15"/>
        <v>Error?</v>
      </c>
    </row>
    <row r="1054" spans="1:4" x14ac:dyDescent="0.2">
      <c r="A1054" s="54">
        <v>993</v>
      </c>
      <c r="B1054" s="1207">
        <f>'Expenditures 15-22'!H114</f>
        <v>1038351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7745462</v>
      </c>
      <c r="C1093" s="13" t="s">
        <v>652</v>
      </c>
      <c r="D1093" s="13" t="str">
        <f t="shared" si="16"/>
        <v>Error?</v>
      </c>
    </row>
    <row r="1094" spans="1:4" x14ac:dyDescent="0.2">
      <c r="A1094" s="54">
        <v>1033</v>
      </c>
      <c r="B1094" s="1207">
        <f>'Expenditures 15-22'!K16</f>
        <v>129172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195103</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652</v>
      </c>
      <c r="D1104" s="13" t="str">
        <f t="shared" si="16"/>
        <v>Error?</v>
      </c>
    </row>
    <row r="1105" spans="1:4" x14ac:dyDescent="0.2">
      <c r="A1105" s="54">
        <v>1044</v>
      </c>
      <c r="B1105" s="1207">
        <f>'Expenditures 15-22'!K13</f>
        <v>0</v>
      </c>
      <c r="C1105" s="13" t="s">
        <v>652</v>
      </c>
      <c r="D1105" s="13" t="str">
        <f t="shared" si="16"/>
        <v>Error?</v>
      </c>
    </row>
    <row r="1106" spans="1:4" x14ac:dyDescent="0.2">
      <c r="A1106" s="54">
        <v>1045</v>
      </c>
      <c r="B1106" s="1207">
        <f>'Expenditures 15-22'!K14</f>
        <v>176933</v>
      </c>
      <c r="C1106" s="13" t="s">
        <v>652</v>
      </c>
      <c r="D1106" s="13" t="str">
        <f t="shared" si="16"/>
        <v>Error?</v>
      </c>
    </row>
    <row r="1107" spans="1:4" x14ac:dyDescent="0.2">
      <c r="A1107" s="54">
        <v>1046</v>
      </c>
      <c r="B1107" s="1207">
        <f>'Expenditures 15-22'!K15</f>
        <v>30115</v>
      </c>
      <c r="C1107" s="13" t="s">
        <v>652</v>
      </c>
      <c r="D1107" s="13" t="str">
        <f t="shared" si="16"/>
        <v>Error?</v>
      </c>
    </row>
    <row r="1108" spans="1:4" x14ac:dyDescent="0.2">
      <c r="A1108" s="54">
        <v>1047</v>
      </c>
      <c r="B1108" s="1207">
        <f>'Expenditures 15-22'!K33</f>
        <v>12351834</v>
      </c>
      <c r="C1108" s="13" t="s">
        <v>652</v>
      </c>
      <c r="D1108" s="13" t="str">
        <f t="shared" si="16"/>
        <v>Error?</v>
      </c>
    </row>
    <row r="1109" spans="1:4" x14ac:dyDescent="0.2">
      <c r="A1109" s="54">
        <v>1048</v>
      </c>
      <c r="B1109" s="1207">
        <f>'Expenditures 15-22'!K36</f>
        <v>354241</v>
      </c>
      <c r="C1109" s="13" t="s">
        <v>652</v>
      </c>
      <c r="D1109" s="13" t="str">
        <f t="shared" si="16"/>
        <v>Error?</v>
      </c>
    </row>
    <row r="1110" spans="1:4" x14ac:dyDescent="0.2">
      <c r="A1110" s="54">
        <v>1049</v>
      </c>
      <c r="B1110" s="1207">
        <f>'Expenditures 15-22'!K37</f>
        <v>0</v>
      </c>
      <c r="C1110" s="13" t="s">
        <v>652</v>
      </c>
      <c r="D1110" s="13" t="str">
        <f t="shared" si="16"/>
        <v>Error?</v>
      </c>
    </row>
    <row r="1111" spans="1:4" x14ac:dyDescent="0.2">
      <c r="A1111" s="54">
        <v>1050</v>
      </c>
      <c r="B1111" s="1207">
        <f>'Expenditures 15-22'!K38</f>
        <v>425603</v>
      </c>
      <c r="C1111" s="13" t="s">
        <v>652</v>
      </c>
      <c r="D1111" s="13" t="str">
        <f t="shared" si="16"/>
        <v>Error?</v>
      </c>
    </row>
    <row r="1112" spans="1:4" x14ac:dyDescent="0.2">
      <c r="A1112" s="54">
        <v>1051</v>
      </c>
      <c r="B1112" s="1207">
        <f>'Expenditures 15-22'!K39</f>
        <v>175396</v>
      </c>
      <c r="C1112" s="13" t="s">
        <v>652</v>
      </c>
      <c r="D1112" s="13" t="str">
        <f t="shared" si="16"/>
        <v>Error?</v>
      </c>
    </row>
    <row r="1113" spans="1:4" x14ac:dyDescent="0.2">
      <c r="A1113" s="54">
        <v>1052</v>
      </c>
      <c r="B1113" s="1207">
        <f>'Expenditures 15-22'!K40</f>
        <v>318052</v>
      </c>
      <c r="C1113" s="13" t="s">
        <v>652</v>
      </c>
      <c r="D1113" s="13" t="str">
        <f t="shared" si="16"/>
        <v>Error?</v>
      </c>
    </row>
    <row r="1114" spans="1:4" x14ac:dyDescent="0.2">
      <c r="A1114" s="54">
        <v>1053</v>
      </c>
      <c r="B1114" s="1207">
        <f>'Expenditures 15-22'!K41</f>
        <v>79643</v>
      </c>
      <c r="C1114" s="13" t="s">
        <v>652</v>
      </c>
      <c r="D1114" s="13" t="str">
        <f t="shared" si="16"/>
        <v>Error?</v>
      </c>
    </row>
    <row r="1115" spans="1:4" x14ac:dyDescent="0.2">
      <c r="A1115" s="54">
        <v>1054</v>
      </c>
      <c r="B1115" s="1207">
        <f>'Expenditures 15-22'!K42</f>
        <v>1352935</v>
      </c>
      <c r="C1115" s="13" t="s">
        <v>652</v>
      </c>
      <c r="D1115" s="13" t="str">
        <f t="shared" si="16"/>
        <v>Error?</v>
      </c>
    </row>
    <row r="1116" spans="1:4" x14ac:dyDescent="0.2">
      <c r="A1116" s="54">
        <v>1055</v>
      </c>
      <c r="B1116" s="1207">
        <f>'Expenditures 15-22'!K44</f>
        <v>333197</v>
      </c>
      <c r="C1116" s="13" t="s">
        <v>652</v>
      </c>
      <c r="D1116" s="13" t="str">
        <f t="shared" si="16"/>
        <v>Error?</v>
      </c>
    </row>
    <row r="1117" spans="1:4" x14ac:dyDescent="0.2">
      <c r="A1117" s="54">
        <v>1056</v>
      </c>
      <c r="B1117" s="1207">
        <f>'Expenditures 15-22'!K45</f>
        <v>1321601</v>
      </c>
      <c r="C1117" s="13" t="s">
        <v>652</v>
      </c>
      <c r="D1117" s="13" t="str">
        <f t="shared" si="16"/>
        <v>Error?</v>
      </c>
    </row>
    <row r="1118" spans="1:4" x14ac:dyDescent="0.2">
      <c r="A1118" s="54">
        <v>1057</v>
      </c>
      <c r="B1118" s="1207">
        <f>'Expenditures 15-22'!K46</f>
        <v>27138</v>
      </c>
      <c r="C1118" s="13" t="s">
        <v>652</v>
      </c>
      <c r="D1118" s="13" t="str">
        <f t="shared" si="16"/>
        <v>Error?</v>
      </c>
    </row>
    <row r="1119" spans="1:4" x14ac:dyDescent="0.2">
      <c r="A1119" s="54">
        <v>1058</v>
      </c>
      <c r="B1119" s="1207">
        <f>'Expenditures 15-22'!K47</f>
        <v>1681936</v>
      </c>
      <c r="C1119" s="13" t="s">
        <v>652</v>
      </c>
      <c r="D1119" s="13" t="str">
        <f t="shared" si="16"/>
        <v>Error?</v>
      </c>
    </row>
    <row r="1120" spans="1:4" x14ac:dyDescent="0.2">
      <c r="A1120" s="54">
        <v>1059</v>
      </c>
      <c r="B1120" s="1207">
        <f>'Expenditures 15-22'!K49</f>
        <v>228090</v>
      </c>
      <c r="C1120" s="13" t="s">
        <v>652</v>
      </c>
      <c r="D1120" s="13" t="str">
        <f t="shared" si="16"/>
        <v>Error?</v>
      </c>
    </row>
    <row r="1121" spans="1:4" x14ac:dyDescent="0.2">
      <c r="A1121" s="54">
        <v>1060</v>
      </c>
      <c r="B1121" s="1207">
        <f>'Expenditures 15-22'!K50</f>
        <v>434177</v>
      </c>
      <c r="C1121" s="13" t="s">
        <v>652</v>
      </c>
      <c r="D1121" s="13" t="str">
        <f t="shared" si="16"/>
        <v>Error?</v>
      </c>
    </row>
    <row r="1122" spans="1:4" x14ac:dyDescent="0.2">
      <c r="A1122" s="54">
        <v>1061</v>
      </c>
      <c r="B1122" s="1207">
        <f>'Expenditures 15-22'!K53</f>
        <v>866765</v>
      </c>
      <c r="C1122" s="13" t="s">
        <v>652</v>
      </c>
      <c r="D1122" s="13" t="str">
        <f t="shared" si="16"/>
        <v>Error?</v>
      </c>
    </row>
    <row r="1123" spans="1:4" x14ac:dyDescent="0.2">
      <c r="A1123" s="54">
        <v>1062</v>
      </c>
      <c r="B1123" s="1207">
        <f>'Expenditures 15-22'!K55</f>
        <v>1208676</v>
      </c>
      <c r="C1123" s="13" t="s">
        <v>652</v>
      </c>
      <c r="D1123" s="13" t="str">
        <f t="shared" si="16"/>
        <v>Error?</v>
      </c>
    </row>
    <row r="1124" spans="1:4" x14ac:dyDescent="0.2">
      <c r="A1124" s="54">
        <v>1063</v>
      </c>
      <c r="B1124" s="1207">
        <f>'Expenditures 15-22'!K56</f>
        <v>82366</v>
      </c>
      <c r="C1124" s="13" t="s">
        <v>652</v>
      </c>
      <c r="D1124" s="13" t="str">
        <f t="shared" si="16"/>
        <v>Error?</v>
      </c>
    </row>
    <row r="1125" spans="1:4" x14ac:dyDescent="0.2">
      <c r="A1125" s="54">
        <v>1064</v>
      </c>
      <c r="B1125" s="1207">
        <f>'Expenditures 15-22'!K57</f>
        <v>1291042</v>
      </c>
      <c r="C1125" s="13" t="s">
        <v>652</v>
      </c>
      <c r="D1125" s="13" t="str">
        <f t="shared" si="16"/>
        <v>Error?</v>
      </c>
    </row>
    <row r="1126" spans="1:4" x14ac:dyDescent="0.2">
      <c r="A1126" s="54">
        <v>1065</v>
      </c>
      <c r="B1126" s="1207">
        <f>'Expenditures 15-22'!K59</f>
        <v>179860</v>
      </c>
      <c r="C1126" s="13" t="s">
        <v>652</v>
      </c>
      <c r="D1126" s="13" t="str">
        <f t="shared" si="16"/>
        <v>Error?</v>
      </c>
    </row>
    <row r="1127" spans="1:4" x14ac:dyDescent="0.2">
      <c r="A1127" s="54">
        <v>1066</v>
      </c>
      <c r="B1127" s="1207">
        <f>'Expenditures 15-22'!K60</f>
        <v>245953</v>
      </c>
      <c r="C1127" s="13" t="s">
        <v>652</v>
      </c>
      <c r="D1127" s="13" t="str">
        <f t="shared" si="16"/>
        <v>Error?</v>
      </c>
    </row>
    <row r="1128" spans="1:4" x14ac:dyDescent="0.2">
      <c r="A1128" s="54">
        <v>1067</v>
      </c>
      <c r="B1128" s="1207">
        <f>'Expenditures 15-22'!K61</f>
        <v>0</v>
      </c>
      <c r="C1128" s="13" t="s">
        <v>652</v>
      </c>
      <c r="D1128" s="13" t="str">
        <f t="shared" si="16"/>
        <v>Error?</v>
      </c>
    </row>
    <row r="1129" spans="1:4" x14ac:dyDescent="0.2">
      <c r="A1129" s="54">
        <v>1068</v>
      </c>
      <c r="B1129" s="1207">
        <f>'Expenditures 15-22'!K62</f>
        <v>0</v>
      </c>
      <c r="C1129" s="13" t="s">
        <v>652</v>
      </c>
      <c r="D1129" s="13" t="str">
        <f t="shared" si="16"/>
        <v>Error?</v>
      </c>
    </row>
    <row r="1130" spans="1:4" x14ac:dyDescent="0.2">
      <c r="A1130" s="54">
        <v>1069</v>
      </c>
      <c r="B1130" s="1207">
        <f>'Expenditures 15-22'!K63</f>
        <v>478990</v>
      </c>
      <c r="C1130" s="13" t="s">
        <v>652</v>
      </c>
      <c r="D1130" s="13" t="str">
        <f t="shared" si="16"/>
        <v>Error?</v>
      </c>
    </row>
    <row r="1131" spans="1:4" x14ac:dyDescent="0.2">
      <c r="A1131" s="54">
        <v>1070</v>
      </c>
      <c r="B1131" s="1207">
        <f>'Expenditures 15-22'!K64</f>
        <v>0</v>
      </c>
      <c r="C1131" s="13" t="s">
        <v>652</v>
      </c>
      <c r="D1131" s="13" t="str">
        <f t="shared" si="16"/>
        <v>Error?</v>
      </c>
    </row>
    <row r="1132" spans="1:4" x14ac:dyDescent="0.2">
      <c r="A1132" s="82">
        <v>1071</v>
      </c>
      <c r="D1132" s="13" t="str">
        <f t="shared" si="16"/>
        <v>OK</v>
      </c>
    </row>
    <row r="1133" spans="1:4" x14ac:dyDescent="0.2">
      <c r="A1133" s="54">
        <v>1072</v>
      </c>
      <c r="B1133" s="1207">
        <f>'Expenditures 15-22'!K65</f>
        <v>904803</v>
      </c>
      <c r="C1133" s="13" t="s">
        <v>652</v>
      </c>
      <c r="D1133" s="13" t="str">
        <f t="shared" si="16"/>
        <v>Error?</v>
      </c>
    </row>
    <row r="1134" spans="1:4" x14ac:dyDescent="0.2">
      <c r="A1134" s="54">
        <v>1073</v>
      </c>
      <c r="B1134" s="1207">
        <f>'Expenditures 15-22'!K67</f>
        <v>0</v>
      </c>
      <c r="C1134" s="13" t="s">
        <v>652</v>
      </c>
      <c r="D1134" s="13" t="str">
        <f t="shared" si="16"/>
        <v>Error?</v>
      </c>
    </row>
    <row r="1135" spans="1:4" x14ac:dyDescent="0.2">
      <c r="A1135" s="54">
        <v>1074</v>
      </c>
      <c r="B1135" s="1207">
        <f>'Expenditures 15-22'!K68</f>
        <v>1647</v>
      </c>
      <c r="C1135" s="13" t="s">
        <v>652</v>
      </c>
      <c r="D1135" s="13" t="str">
        <f t="shared" si="16"/>
        <v>Error?</v>
      </c>
    </row>
    <row r="1136" spans="1:4" x14ac:dyDescent="0.2">
      <c r="A1136" s="54">
        <v>1075</v>
      </c>
      <c r="B1136" s="1207">
        <f>'Expenditures 15-22'!K69</f>
        <v>45337</v>
      </c>
      <c r="C1136" s="13" t="s">
        <v>652</v>
      </c>
      <c r="D1136" s="13" t="str">
        <f t="shared" si="16"/>
        <v>Error?</v>
      </c>
    </row>
    <row r="1137" spans="1:4" x14ac:dyDescent="0.2">
      <c r="A1137" s="54">
        <v>1076</v>
      </c>
      <c r="B1137" s="1207">
        <f>'Expenditures 15-22'!K70</f>
        <v>0</v>
      </c>
      <c r="C1137" s="13" t="s">
        <v>652</v>
      </c>
      <c r="D1137" s="13" t="str">
        <f t="shared" si="16"/>
        <v>Error?</v>
      </c>
    </row>
    <row r="1138" spans="1:4" x14ac:dyDescent="0.2">
      <c r="A1138" s="82">
        <v>1077</v>
      </c>
      <c r="D1138" s="13" t="str">
        <f t="shared" si="16"/>
        <v>OK</v>
      </c>
    </row>
    <row r="1139" spans="1:4" x14ac:dyDescent="0.2">
      <c r="A1139" s="54">
        <v>1078</v>
      </c>
      <c r="B1139" s="1207">
        <f>'Expenditures 15-22'!K71</f>
        <v>0</v>
      </c>
      <c r="C1139" s="13" t="s">
        <v>652</v>
      </c>
      <c r="D1139" s="13" t="str">
        <f t="shared" si="16"/>
        <v>Error?</v>
      </c>
    </row>
    <row r="1140" spans="1:4" x14ac:dyDescent="0.2">
      <c r="A1140" s="82">
        <v>1079</v>
      </c>
      <c r="D1140" s="13" t="str">
        <f t="shared" si="16"/>
        <v>OK</v>
      </c>
    </row>
    <row r="1141" spans="1:4" x14ac:dyDescent="0.2">
      <c r="A1141" s="54">
        <v>1080</v>
      </c>
      <c r="B1141" s="1207">
        <f>'Expenditures 15-22'!K72</f>
        <v>46984</v>
      </c>
      <c r="C1141" s="13" t="s">
        <v>652</v>
      </c>
      <c r="D1141" s="13" t="str">
        <f t="shared" si="16"/>
        <v>Error?</v>
      </c>
    </row>
    <row r="1142" spans="1:4" x14ac:dyDescent="0.2">
      <c r="A1142" s="54">
        <v>1081</v>
      </c>
      <c r="B1142" s="1207">
        <f>'Expenditures 15-22'!K73</f>
        <v>1549</v>
      </c>
      <c r="C1142" s="13" t="s">
        <v>652</v>
      </c>
      <c r="D1142" s="13" t="str">
        <f t="shared" si="16"/>
        <v>Error?</v>
      </c>
    </row>
    <row r="1143" spans="1:4" x14ac:dyDescent="0.2">
      <c r="A1143" s="54">
        <v>1082</v>
      </c>
      <c r="B1143" s="1207">
        <f>'Expenditures 15-22'!K74</f>
        <v>6146014</v>
      </c>
      <c r="C1143" s="13" t="s">
        <v>652</v>
      </c>
      <c r="D1143" s="13" t="str">
        <f t="shared" si="16"/>
        <v>Error?</v>
      </c>
    </row>
    <row r="1144" spans="1:4" x14ac:dyDescent="0.2">
      <c r="A1144" s="54">
        <v>1083</v>
      </c>
      <c r="B1144" s="1207">
        <f>'Expenditures 15-22'!K75</f>
        <v>37288</v>
      </c>
      <c r="C1144" s="13" t="s">
        <v>652</v>
      </c>
      <c r="D1144" s="13" t="str">
        <f t="shared" si="16"/>
        <v>Error?</v>
      </c>
    </row>
    <row r="1145" spans="1:4" x14ac:dyDescent="0.2">
      <c r="A1145" s="54">
        <v>1084</v>
      </c>
      <c r="B1145" s="1207">
        <f>'Expenditures 15-22'!K102</f>
        <v>279654</v>
      </c>
      <c r="C1145" s="13" t="s">
        <v>652</v>
      </c>
      <c r="D1145" s="13" t="str">
        <f t="shared" si="16"/>
        <v>Error?</v>
      </c>
    </row>
    <row r="1146" spans="1:4" x14ac:dyDescent="0.2">
      <c r="A1146" s="54">
        <v>1085</v>
      </c>
      <c r="B1146" s="1207">
        <f>'Expenditures 15-22'!K105</f>
        <v>0</v>
      </c>
      <c r="C1146" s="13" t="s">
        <v>652</v>
      </c>
      <c r="D1146" s="13" t="str">
        <f t="shared" si="16"/>
        <v>Error?</v>
      </c>
    </row>
    <row r="1147" spans="1:4" x14ac:dyDescent="0.2">
      <c r="A1147" s="54">
        <v>1086</v>
      </c>
      <c r="B1147" s="1207">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7">
        <f>'Expenditures 15-22'!K109</f>
        <v>0</v>
      </c>
      <c r="C1149" s="13" t="s">
        <v>652</v>
      </c>
      <c r="D1149" s="13" t="str">
        <f t="shared" si="16"/>
        <v>Error?</v>
      </c>
    </row>
    <row r="1150" spans="1:4" x14ac:dyDescent="0.2">
      <c r="A1150" s="82">
        <v>1089</v>
      </c>
      <c r="D1150" s="13" t="str">
        <f t="shared" si="16"/>
        <v>OK</v>
      </c>
    </row>
    <row r="1151" spans="1:4" x14ac:dyDescent="0.2">
      <c r="A1151" s="54">
        <v>1090</v>
      </c>
      <c r="B1151" s="1207">
        <f>'Expenditures 15-22'!K110</f>
        <v>0</v>
      </c>
      <c r="C1151" s="13" t="s">
        <v>652</v>
      </c>
      <c r="D1151" s="13" t="str">
        <f t="shared" ref="D1151:D1214" si="17">IF(ISBLANK(B1151),"OK",IF(A1151-B1151=0,"OK","Error?"))</f>
        <v>Error?</v>
      </c>
    </row>
    <row r="1152" spans="1:4" x14ac:dyDescent="0.2">
      <c r="A1152" s="54">
        <v>1091</v>
      </c>
      <c r="B1152" s="1207">
        <f>'Expenditures 15-22'!K114</f>
        <v>18930179</v>
      </c>
      <c r="C1152" s="13" t="s">
        <v>652</v>
      </c>
      <c r="D1152" s="13" t="str">
        <f t="shared" si="17"/>
        <v>Error?</v>
      </c>
    </row>
    <row r="1153" spans="1:4" x14ac:dyDescent="0.2">
      <c r="A1153" s="54">
        <v>1092</v>
      </c>
      <c r="B1153" s="1207">
        <f>'Expenditures 15-22'!K115</f>
        <v>-1413571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798272</v>
      </c>
      <c r="D1221" s="13" t="str">
        <f t="shared" si="18"/>
        <v>Error?</v>
      </c>
    </row>
    <row r="1222" spans="1:4" x14ac:dyDescent="0.2">
      <c r="A1222" s="82">
        <v>1161</v>
      </c>
      <c r="D1222" s="13" t="str">
        <f t="shared" si="18"/>
        <v>OK</v>
      </c>
    </row>
    <row r="1223" spans="1:4" x14ac:dyDescent="0.2">
      <c r="A1223" s="54">
        <v>1162</v>
      </c>
      <c r="B1223" s="1207">
        <f>'Expenditures 15-22'!C127</f>
        <v>798272</v>
      </c>
      <c r="C1223" s="13" t="s">
        <v>652</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798272</v>
      </c>
      <c r="C1225" s="13" t="s">
        <v>652</v>
      </c>
      <c r="D1225" s="13" t="str">
        <f t="shared" si="18"/>
        <v>Error?</v>
      </c>
    </row>
    <row r="1226" spans="1:4" x14ac:dyDescent="0.2">
      <c r="A1226" s="54">
        <v>1165</v>
      </c>
      <c r="B1226" s="1207">
        <f>'Expenditures 15-22'!C150</f>
        <v>798272</v>
      </c>
      <c r="C1226" s="13" t="s">
        <v>652</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131418</v>
      </c>
      <c r="D1229" s="13" t="str">
        <f t="shared" si="18"/>
        <v>Error?</v>
      </c>
    </row>
    <row r="1230" spans="1:4" x14ac:dyDescent="0.2">
      <c r="A1230" s="82">
        <v>1169</v>
      </c>
      <c r="D1230" s="13" t="str">
        <f t="shared" si="18"/>
        <v>OK</v>
      </c>
    </row>
    <row r="1231" spans="1:4" x14ac:dyDescent="0.2">
      <c r="A1231" s="54">
        <v>1170</v>
      </c>
      <c r="B1231" s="1207">
        <f>'Expenditures 15-22'!D127</f>
        <v>131418</v>
      </c>
      <c r="C1231" s="13" t="s">
        <v>652</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131418</v>
      </c>
      <c r="C1233" s="13" t="s">
        <v>652</v>
      </c>
      <c r="D1233" s="13" t="str">
        <f t="shared" si="18"/>
        <v>Error?</v>
      </c>
    </row>
    <row r="1234" spans="1:4" x14ac:dyDescent="0.2">
      <c r="A1234" s="54">
        <v>1173</v>
      </c>
      <c r="B1234" s="1207">
        <f>'Expenditures 15-22'!D150</f>
        <v>131418</v>
      </c>
      <c r="C1234" s="13" t="s">
        <v>652</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307303</v>
      </c>
      <c r="D1237" s="13" t="str">
        <f t="shared" si="18"/>
        <v>Error?</v>
      </c>
    </row>
    <row r="1238" spans="1:4" x14ac:dyDescent="0.2">
      <c r="A1238" s="82">
        <v>1177</v>
      </c>
      <c r="D1238" s="13" t="str">
        <f t="shared" si="18"/>
        <v>OK</v>
      </c>
    </row>
    <row r="1239" spans="1:4" x14ac:dyDescent="0.2">
      <c r="A1239" s="54">
        <v>1178</v>
      </c>
      <c r="B1239" s="1207">
        <f>'Expenditures 15-22'!E127</f>
        <v>307303</v>
      </c>
      <c r="C1239" s="13" t="s">
        <v>652</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307303</v>
      </c>
      <c r="C1241" s="13" t="s">
        <v>652</v>
      </c>
      <c r="D1241" s="13" t="str">
        <f t="shared" si="18"/>
        <v>Error?</v>
      </c>
    </row>
    <row r="1242" spans="1:4" x14ac:dyDescent="0.2">
      <c r="A1242" s="54">
        <v>1181</v>
      </c>
      <c r="B1242" s="1207">
        <f>'Expenditures 15-22'!E150</f>
        <v>307303</v>
      </c>
      <c r="C1242" s="13" t="s">
        <v>652</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474082</v>
      </c>
      <c r="D1245" s="13" t="str">
        <f t="shared" si="18"/>
        <v>Error?</v>
      </c>
    </row>
    <row r="1246" spans="1:4" x14ac:dyDescent="0.2">
      <c r="A1246" s="82">
        <v>1185</v>
      </c>
      <c r="D1246" s="13" t="str">
        <f t="shared" si="18"/>
        <v>OK</v>
      </c>
    </row>
    <row r="1247" spans="1:4" x14ac:dyDescent="0.2">
      <c r="A1247" s="54">
        <v>1186</v>
      </c>
      <c r="B1247" s="1207">
        <f>'Expenditures 15-22'!F127</f>
        <v>474082</v>
      </c>
      <c r="C1247" s="13" t="s">
        <v>652</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474082</v>
      </c>
      <c r="C1249" s="13" t="s">
        <v>652</v>
      </c>
      <c r="D1249" s="13" t="str">
        <f t="shared" si="18"/>
        <v>Error?</v>
      </c>
    </row>
    <row r="1250" spans="1:4" x14ac:dyDescent="0.2">
      <c r="A1250" s="54">
        <v>1189</v>
      </c>
      <c r="B1250" s="1207">
        <f>'Expenditures 15-22'!F150</f>
        <v>474082</v>
      </c>
      <c r="C1250" s="13" t="s">
        <v>652</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21899</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21899</v>
      </c>
      <c r="C1256" s="13" t="s">
        <v>652</v>
      </c>
      <c r="D1256" s="13" t="str">
        <f t="shared" si="18"/>
        <v>Error?</v>
      </c>
    </row>
    <row r="1257" spans="1:4" x14ac:dyDescent="0.2">
      <c r="A1257" s="54">
        <v>1196</v>
      </c>
      <c r="B1257" s="1207">
        <f>'Expenditures 15-22'!G128</f>
        <v>428838</v>
      </c>
      <c r="D1257" s="13" t="str">
        <f t="shared" si="18"/>
        <v>Error?</v>
      </c>
    </row>
    <row r="1258" spans="1:4" x14ac:dyDescent="0.2">
      <c r="A1258" s="54">
        <v>1197</v>
      </c>
      <c r="B1258" s="1207">
        <f>'Expenditures 15-22'!G129</f>
        <v>450737</v>
      </c>
      <c r="C1258" s="13" t="s">
        <v>652</v>
      </c>
      <c r="D1258" s="13" t="str">
        <f t="shared" si="18"/>
        <v>Error?</v>
      </c>
    </row>
    <row r="1259" spans="1:4" x14ac:dyDescent="0.2">
      <c r="A1259" s="54">
        <v>1198</v>
      </c>
      <c r="B1259" s="1207">
        <f>'Expenditures 15-22'!G150</f>
        <v>450737</v>
      </c>
      <c r="C1259" s="13" t="s">
        <v>652</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135</v>
      </c>
      <c r="D1262" s="13" t="str">
        <f t="shared" si="18"/>
        <v>Error?</v>
      </c>
    </row>
    <row r="1263" spans="1:4" x14ac:dyDescent="0.2">
      <c r="A1263" s="82">
        <v>1202</v>
      </c>
      <c r="D1263" s="13" t="str">
        <f t="shared" si="18"/>
        <v>OK</v>
      </c>
    </row>
    <row r="1264" spans="1:4" x14ac:dyDescent="0.2">
      <c r="A1264" s="54">
        <v>1203</v>
      </c>
      <c r="B1264" s="1207">
        <f>'Expenditures 15-22'!H127</f>
        <v>135</v>
      </c>
      <c r="C1264" s="13" t="s">
        <v>652</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135</v>
      </c>
      <c r="C1266" s="13" t="s">
        <v>652</v>
      </c>
      <c r="D1266" s="13" t="str">
        <f t="shared" si="18"/>
        <v>Error?</v>
      </c>
    </row>
    <row r="1267" spans="1:4" x14ac:dyDescent="0.2">
      <c r="A1267" s="54">
        <v>1206</v>
      </c>
      <c r="B1267" s="1207">
        <f>'Expenditures 15-22'!H138</f>
        <v>0</v>
      </c>
      <c r="C1267" s="13" t="s">
        <v>652</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147372</v>
      </c>
      <c r="C1272" s="13" t="s">
        <v>652</v>
      </c>
      <c r="D1272" s="13" t="str">
        <f t="shared" si="18"/>
        <v>Error?</v>
      </c>
    </row>
    <row r="1273" spans="1:4" x14ac:dyDescent="0.2">
      <c r="A1273" s="54">
        <v>1212</v>
      </c>
      <c r="B1273" s="1207">
        <f>'Expenditures 15-22'!H150</f>
        <v>147507</v>
      </c>
      <c r="C1273" s="13" t="s">
        <v>652</v>
      </c>
      <c r="D1273" s="13" t="str">
        <f t="shared" si="18"/>
        <v>Error?</v>
      </c>
    </row>
    <row r="1274" spans="1:4" x14ac:dyDescent="0.2">
      <c r="A1274" s="54">
        <v>1213</v>
      </c>
      <c r="B1274" s="1207">
        <f>'Expenditures 15-22'!K122</f>
        <v>0</v>
      </c>
      <c r="C1274" s="13" t="s">
        <v>652</v>
      </c>
      <c r="D1274" s="13" t="str">
        <f t="shared" si="18"/>
        <v>Error?</v>
      </c>
    </row>
    <row r="1275" spans="1:4" x14ac:dyDescent="0.2">
      <c r="A1275" s="54">
        <v>1214</v>
      </c>
      <c r="B1275" s="1207">
        <f>'Expenditures 15-22'!K123</f>
        <v>0</v>
      </c>
      <c r="C1275" s="13" t="s">
        <v>652</v>
      </c>
      <c r="D1275" s="13" t="str">
        <f t="shared" si="18"/>
        <v>Error?</v>
      </c>
    </row>
    <row r="1276" spans="1:4" x14ac:dyDescent="0.2">
      <c r="A1276" s="54">
        <v>1215</v>
      </c>
      <c r="B1276" s="1207">
        <f>'Expenditures 15-22'!K124</f>
        <v>1739652</v>
      </c>
      <c r="C1276" s="13" t="s">
        <v>652</v>
      </c>
      <c r="D1276" s="13" t="str">
        <f t="shared" si="18"/>
        <v>Error?</v>
      </c>
    </row>
    <row r="1277" spans="1:4" x14ac:dyDescent="0.2">
      <c r="A1277" s="54">
        <v>1216</v>
      </c>
      <c r="B1277" s="1207">
        <f>'Expenditures 15-22'!K126</f>
        <v>0</v>
      </c>
      <c r="C1277" s="13" t="s">
        <v>652</v>
      </c>
      <c r="D1277" s="13" t="str">
        <f t="shared" si="18"/>
        <v>Error?</v>
      </c>
    </row>
    <row r="1278" spans="1:4" x14ac:dyDescent="0.2">
      <c r="A1278" s="82">
        <v>1217</v>
      </c>
      <c r="D1278" s="13" t="str">
        <f t="shared" si="18"/>
        <v>OK</v>
      </c>
    </row>
    <row r="1279" spans="1:4" x14ac:dyDescent="0.2">
      <c r="A1279" s="54">
        <v>1218</v>
      </c>
      <c r="B1279" s="1207">
        <f>'Expenditures 15-22'!K127</f>
        <v>1739652</v>
      </c>
      <c r="C1279" s="13" t="s">
        <v>652</v>
      </c>
      <c r="D1279" s="13" t="str">
        <f t="shared" ref="D1279:D1342" si="19">IF(ISBLANK(B1279),"OK",IF(A1279-B1279=0,"OK","Error?"))</f>
        <v>Error?</v>
      </c>
    </row>
    <row r="1280" spans="1:4" x14ac:dyDescent="0.2">
      <c r="A1280" s="54">
        <v>1219</v>
      </c>
      <c r="B1280" s="1207">
        <f>'Expenditures 15-22'!K128</f>
        <v>428838</v>
      </c>
      <c r="C1280" s="13" t="s">
        <v>652</v>
      </c>
      <c r="D1280" s="13" t="str">
        <f t="shared" si="19"/>
        <v>Error?</v>
      </c>
    </row>
    <row r="1281" spans="1:4" x14ac:dyDescent="0.2">
      <c r="A1281" s="54">
        <v>1220</v>
      </c>
      <c r="B1281" s="1207">
        <f>'Expenditures 15-22'!K129</f>
        <v>2168490</v>
      </c>
      <c r="C1281" s="13" t="s">
        <v>652</v>
      </c>
      <c r="D1281" s="13" t="str">
        <f t="shared" si="19"/>
        <v>Error?</v>
      </c>
    </row>
    <row r="1282" spans="1:4" x14ac:dyDescent="0.2">
      <c r="A1282" s="54">
        <v>1221</v>
      </c>
      <c r="B1282" s="1207">
        <f>'Expenditures 15-22'!K138</f>
        <v>0</v>
      </c>
      <c r="C1282" s="13" t="s">
        <v>652</v>
      </c>
      <c r="D1282" s="13" t="str">
        <f t="shared" si="19"/>
        <v>Error?</v>
      </c>
    </row>
    <row r="1283" spans="1:4" x14ac:dyDescent="0.2">
      <c r="A1283" s="54">
        <v>1222</v>
      </c>
      <c r="B1283" s="1207">
        <f>'Expenditures 15-22'!K141</f>
        <v>0</v>
      </c>
      <c r="C1283" s="13" t="s">
        <v>652</v>
      </c>
      <c r="D1283" s="13" t="str">
        <f t="shared" si="19"/>
        <v>Error?</v>
      </c>
    </row>
    <row r="1284" spans="1:4" x14ac:dyDescent="0.2">
      <c r="A1284" s="54">
        <v>1223</v>
      </c>
      <c r="B1284" s="1207">
        <f>'Expenditures 15-22'!K142</f>
        <v>0</v>
      </c>
      <c r="C1284" s="13" t="s">
        <v>652</v>
      </c>
      <c r="D1284" s="13" t="str">
        <f t="shared" si="19"/>
        <v>Error?</v>
      </c>
    </row>
    <row r="1285" spans="1:4" x14ac:dyDescent="0.2">
      <c r="A1285" s="54">
        <v>1224</v>
      </c>
      <c r="B1285" s="1207">
        <f>'Expenditures 15-22'!K145</f>
        <v>0</v>
      </c>
      <c r="C1285" s="13" t="s">
        <v>652</v>
      </c>
      <c r="D1285" s="13" t="str">
        <f t="shared" si="19"/>
        <v>Error?</v>
      </c>
    </row>
    <row r="1286" spans="1:4" x14ac:dyDescent="0.2">
      <c r="A1286" s="82">
        <v>1225</v>
      </c>
      <c r="D1286" s="13" t="str">
        <f t="shared" si="19"/>
        <v>OK</v>
      </c>
    </row>
    <row r="1287" spans="1:4" x14ac:dyDescent="0.2">
      <c r="A1287" s="90">
        <v>1226</v>
      </c>
      <c r="B1287" s="1207">
        <f>'Expenditures 15-22'!K148</f>
        <v>147372</v>
      </c>
      <c r="C1287" s="13" t="s">
        <v>652</v>
      </c>
      <c r="D1287" s="13" t="str">
        <f t="shared" si="19"/>
        <v>Error?</v>
      </c>
    </row>
    <row r="1288" spans="1:4" x14ac:dyDescent="0.2">
      <c r="A1288" s="54">
        <v>1227</v>
      </c>
      <c r="B1288" s="1207">
        <f>'Expenditures 15-22'!K150</f>
        <v>2315862</v>
      </c>
      <c r="C1288" s="13" t="s">
        <v>652</v>
      </c>
      <c r="D1288" s="13" t="str">
        <f t="shared" si="19"/>
        <v>Error?</v>
      </c>
    </row>
    <row r="1289" spans="1:4" x14ac:dyDescent="0.2">
      <c r="A1289" s="54">
        <v>1228</v>
      </c>
      <c r="B1289" s="1207">
        <f>'Expenditures 15-22'!K151</f>
        <v>-697949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235923</v>
      </c>
      <c r="D1307" s="13" t="str">
        <f t="shared" si="19"/>
        <v>Error?</v>
      </c>
    </row>
    <row r="1308" spans="1:4" x14ac:dyDescent="0.2">
      <c r="A1308" s="54">
        <v>1247</v>
      </c>
      <c r="B1308" s="1207">
        <f>'Expenditures 15-22'!E166</f>
        <v>235923</v>
      </c>
      <c r="C1308" s="13" t="s">
        <v>652</v>
      </c>
      <c r="D1308" s="13" t="str">
        <f t="shared" si="19"/>
        <v>Error?</v>
      </c>
    </row>
    <row r="1309" spans="1:4" x14ac:dyDescent="0.2">
      <c r="A1309" s="54">
        <v>1248</v>
      </c>
      <c r="B1309" s="1207">
        <f>'Expenditures 15-22'!E168</f>
        <v>235923</v>
      </c>
      <c r="C1309" s="13" t="s">
        <v>652</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313769</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652</v>
      </c>
      <c r="D1314" s="13" t="str">
        <f t="shared" si="19"/>
        <v>Error?</v>
      </c>
    </row>
    <row r="1315" spans="1:4" x14ac:dyDescent="0.2">
      <c r="A1315" s="54">
        <v>1254</v>
      </c>
      <c r="B1315" s="1207">
        <f>'Expenditures 15-22'!H164</f>
        <v>2315000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2628769</v>
      </c>
      <c r="C1317" s="13" t="s">
        <v>652</v>
      </c>
      <c r="D1317" s="13" t="str">
        <f t="shared" si="19"/>
        <v>Error?</v>
      </c>
    </row>
    <row r="1318" spans="1:4" x14ac:dyDescent="0.2">
      <c r="A1318" s="54">
        <v>1257</v>
      </c>
      <c r="B1318" s="1207">
        <f>'Expenditures 15-22'!H168</f>
        <v>2628769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7">
        <f>'Expenditures 15-22'!K154</f>
        <v>0</v>
      </c>
      <c r="C1323" s="13" t="s">
        <v>652</v>
      </c>
      <c r="D1323" s="13" t="str">
        <f t="shared" si="19"/>
        <v>Error?</v>
      </c>
    </row>
    <row r="1324" spans="1:4" x14ac:dyDescent="0.2">
      <c r="A1324" s="54">
        <v>1263</v>
      </c>
      <c r="B1324" s="1207">
        <f>'Expenditures 15-22'!K157</f>
        <v>0</v>
      </c>
      <c r="C1324" s="13" t="s">
        <v>652</v>
      </c>
      <c r="D1324" s="13" t="str">
        <f t="shared" si="19"/>
        <v>Error?</v>
      </c>
    </row>
    <row r="1325" spans="1:4" x14ac:dyDescent="0.2">
      <c r="A1325" s="54">
        <v>1264</v>
      </c>
      <c r="B1325" s="1207">
        <f>'Expenditures 15-22'!K158</f>
        <v>0</v>
      </c>
      <c r="C1325" s="13" t="s">
        <v>652</v>
      </c>
      <c r="D1325" s="13" t="str">
        <f t="shared" si="19"/>
        <v>Error?</v>
      </c>
    </row>
    <row r="1326" spans="1:4" x14ac:dyDescent="0.2">
      <c r="A1326" s="54">
        <v>1265</v>
      </c>
      <c r="B1326" s="1207">
        <f>'Expenditures 15-22'!K163</f>
        <v>313769</v>
      </c>
      <c r="C1326" s="13" t="s">
        <v>652</v>
      </c>
      <c r="D1326" s="13" t="str">
        <f t="shared" si="19"/>
        <v>Error?</v>
      </c>
    </row>
    <row r="1327" spans="1:4" x14ac:dyDescent="0.2">
      <c r="A1327" s="54">
        <v>1266</v>
      </c>
      <c r="B1327" s="1207">
        <f>'Expenditures 15-22'!K161</f>
        <v>0</v>
      </c>
      <c r="C1327" s="13" t="s">
        <v>652</v>
      </c>
      <c r="D1327" s="13" t="str">
        <f t="shared" si="19"/>
        <v>Error?</v>
      </c>
    </row>
    <row r="1328" spans="1:4" x14ac:dyDescent="0.2">
      <c r="A1328" s="54">
        <v>1267</v>
      </c>
      <c r="B1328" s="1207">
        <f>'Expenditures 15-22'!K162</f>
        <v>0</v>
      </c>
      <c r="C1328" s="13" t="s">
        <v>652</v>
      </c>
      <c r="D1328" s="13" t="str">
        <f t="shared" si="19"/>
        <v>Error?</v>
      </c>
    </row>
    <row r="1329" spans="1:4" x14ac:dyDescent="0.2">
      <c r="A1329" s="54">
        <v>1268</v>
      </c>
      <c r="B1329" s="1207">
        <f>'Expenditures 15-22'!K164</f>
        <v>2315000</v>
      </c>
      <c r="C1329" s="13" t="s">
        <v>652</v>
      </c>
      <c r="D1329" s="13" t="str">
        <f t="shared" si="19"/>
        <v>Error?</v>
      </c>
    </row>
    <row r="1330" spans="1:4" x14ac:dyDescent="0.2">
      <c r="A1330" s="54">
        <v>1269</v>
      </c>
      <c r="B1330" s="1207">
        <f>'Expenditures 15-22'!K165</f>
        <v>235923</v>
      </c>
      <c r="C1330" s="13" t="s">
        <v>652</v>
      </c>
      <c r="D1330" s="13" t="str">
        <f t="shared" si="19"/>
        <v>Error?</v>
      </c>
    </row>
    <row r="1331" spans="1:4" x14ac:dyDescent="0.2">
      <c r="A1331" s="54">
        <v>1270</v>
      </c>
      <c r="B1331" s="1207">
        <f>'Expenditures 15-22'!K166</f>
        <v>2864692</v>
      </c>
      <c r="C1331" s="13" t="s">
        <v>652</v>
      </c>
      <c r="D1331" s="13" t="str">
        <f t="shared" si="19"/>
        <v>Error?</v>
      </c>
    </row>
    <row r="1332" spans="1:4" x14ac:dyDescent="0.2">
      <c r="A1332" s="54">
        <v>1271</v>
      </c>
      <c r="B1332" s="1207">
        <f>'Expenditures 15-22'!K168</f>
        <v>2864692</v>
      </c>
      <c r="C1332" s="13" t="s">
        <v>652</v>
      </c>
      <c r="D1332" s="13" t="str">
        <f t="shared" si="19"/>
        <v>Error?</v>
      </c>
    </row>
    <row r="1333" spans="1:4" x14ac:dyDescent="0.2">
      <c r="A1333" s="54">
        <v>1272</v>
      </c>
      <c r="B1333" s="1207">
        <f>'Expenditures 15-22'!K169</f>
        <v>45177</v>
      </c>
      <c r="C1333" s="13" t="s">
        <v>652</v>
      </c>
      <c r="D1333" s="13" t="str">
        <f t="shared" si="19"/>
        <v>Error?</v>
      </c>
    </row>
    <row r="1334" spans="1:4" x14ac:dyDescent="0.2">
      <c r="A1334" s="82">
        <v>1273</v>
      </c>
      <c r="D1334" s="13" t="str">
        <f t="shared" si="19"/>
        <v>OK</v>
      </c>
    </row>
    <row r="1335" spans="1:4" x14ac:dyDescent="0.2">
      <c r="A1335" s="54">
        <v>1274</v>
      </c>
      <c r="B1335" s="1207">
        <f>'Expenditures 15-22'!C176</f>
        <v>22000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22000</v>
      </c>
      <c r="C1339" s="13" t="s">
        <v>652</v>
      </c>
      <c r="D1339" s="13" t="str">
        <f t="shared" si="19"/>
        <v>Error?</v>
      </c>
    </row>
    <row r="1340" spans="1:4" x14ac:dyDescent="0.2">
      <c r="A1340" s="54">
        <v>1279</v>
      </c>
      <c r="B1340" s="1207">
        <f>'Expenditures 15-22'!C204</f>
        <v>22000</v>
      </c>
      <c r="C1340" s="13" t="s">
        <v>652</v>
      </c>
      <c r="D1340" s="13" t="str">
        <f t="shared" si="19"/>
        <v>Error?</v>
      </c>
    </row>
    <row r="1341" spans="1:4" x14ac:dyDescent="0.2">
      <c r="A1341" s="54">
        <v>1280</v>
      </c>
      <c r="B1341" s="1207">
        <f>'Expenditures 15-22'!D176</f>
        <v>161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161</v>
      </c>
      <c r="C1345" s="13" t="s">
        <v>652</v>
      </c>
      <c r="D1345" s="13" t="str">
        <f t="shared" si="20"/>
        <v>Error?</v>
      </c>
    </row>
    <row r="1346" spans="1:4" x14ac:dyDescent="0.2">
      <c r="A1346" s="54">
        <v>1285</v>
      </c>
      <c r="B1346" s="1207">
        <f>'Expenditures 15-22'!D204</f>
        <v>161</v>
      </c>
      <c r="C1346" s="13" t="s">
        <v>652</v>
      </c>
      <c r="D1346" s="13" t="str">
        <f t="shared" si="20"/>
        <v>Error?</v>
      </c>
    </row>
    <row r="1347" spans="1:4" x14ac:dyDescent="0.2">
      <c r="A1347" s="54">
        <v>1286</v>
      </c>
      <c r="B1347" s="1207">
        <f>'Expenditures 15-22'!E176</f>
        <v>1098392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1098392</v>
      </c>
      <c r="C1351" s="13" t="s">
        <v>652</v>
      </c>
      <c r="D1351" s="13" t="str">
        <f t="shared" si="20"/>
        <v>Error?</v>
      </c>
    </row>
    <row r="1352" spans="1:4" x14ac:dyDescent="0.2">
      <c r="A1352" s="54">
        <v>1291</v>
      </c>
      <c r="B1352" s="1207">
        <f>'Expenditures 15-22'!E190</f>
        <v>0</v>
      </c>
      <c r="C1352" s="13" t="s">
        <v>652</v>
      </c>
      <c r="D1352" s="13" t="str">
        <f t="shared" si="20"/>
        <v>Error?</v>
      </c>
    </row>
    <row r="1353" spans="1:4" x14ac:dyDescent="0.2">
      <c r="A1353" s="54">
        <v>1292</v>
      </c>
      <c r="B1353" s="1207">
        <f>'Expenditures 15-22'!E204</f>
        <v>1098392</v>
      </c>
      <c r="C1353" s="13" t="s">
        <v>652</v>
      </c>
      <c r="D1353" s="13" t="str">
        <f t="shared" si="20"/>
        <v>Error?</v>
      </c>
    </row>
    <row r="1354" spans="1:4" x14ac:dyDescent="0.2">
      <c r="A1354" s="54">
        <v>1293</v>
      </c>
      <c r="B1354" s="1207">
        <f>'Expenditures 15-22'!F176</f>
        <v>146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146</v>
      </c>
      <c r="C1358" s="13" t="s">
        <v>652</v>
      </c>
      <c r="D1358" s="13" t="str">
        <f t="shared" si="20"/>
        <v>Error?</v>
      </c>
    </row>
    <row r="1359" spans="1:4" x14ac:dyDescent="0.2">
      <c r="A1359" s="54">
        <v>1298</v>
      </c>
      <c r="B1359" s="1207">
        <f>'Expenditures 15-22'!F204</f>
        <v>146</v>
      </c>
      <c r="C1359" s="13" t="s">
        <v>652</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652</v>
      </c>
      <c r="D1364" s="13" t="str">
        <f t="shared" si="20"/>
        <v>Error?</v>
      </c>
    </row>
    <row r="1365" spans="1:4" x14ac:dyDescent="0.2">
      <c r="A1365" s="54">
        <v>1304</v>
      </c>
      <c r="B1365" s="1207">
        <f>'Expenditures 15-22'!G204</f>
        <v>0</v>
      </c>
      <c r="C1365" s="13" t="s">
        <v>652</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652</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652</v>
      </c>
      <c r="D1375" s="13" t="str">
        <f t="shared" si="20"/>
        <v>Error?</v>
      </c>
    </row>
    <row r="1376" spans="1:4" x14ac:dyDescent="0.2">
      <c r="A1376" s="54">
        <v>1315</v>
      </c>
      <c r="B1376" s="1207">
        <f>'Expenditures 15-22'!H204</f>
        <v>0</v>
      </c>
      <c r="C1376" s="13" t="s">
        <v>652</v>
      </c>
      <c r="D1376" s="13" t="str">
        <f t="shared" si="20"/>
        <v>Error?</v>
      </c>
    </row>
    <row r="1377" spans="1:4" x14ac:dyDescent="0.2">
      <c r="A1377" s="54">
        <v>1316</v>
      </c>
      <c r="B1377" s="1207">
        <f>'Expenditures 15-22'!K176</f>
        <v>1120699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652</v>
      </c>
      <c r="D1380" s="13" t="str">
        <f t="shared" si="20"/>
        <v>Error?</v>
      </c>
    </row>
    <row r="1381" spans="1:4" x14ac:dyDescent="0.2">
      <c r="A1381" s="54">
        <v>1320</v>
      </c>
      <c r="B1381" s="1207">
        <f>'Expenditures 15-22'!K178</f>
        <v>1120699</v>
      </c>
      <c r="C1381" s="13" t="s">
        <v>652</v>
      </c>
      <c r="D1381" s="13" t="str">
        <f t="shared" si="20"/>
        <v>Error?</v>
      </c>
    </row>
    <row r="1382" spans="1:4" x14ac:dyDescent="0.2">
      <c r="A1382" s="54">
        <v>1321</v>
      </c>
      <c r="B1382" s="1207">
        <f>'Expenditures 15-22'!K190</f>
        <v>0</v>
      </c>
      <c r="C1382" s="13" t="s">
        <v>652</v>
      </c>
      <c r="D1382" s="13" t="str">
        <f t="shared" si="20"/>
        <v>Error?</v>
      </c>
    </row>
    <row r="1383" spans="1:4" x14ac:dyDescent="0.2">
      <c r="A1383" s="54">
        <v>1322</v>
      </c>
      <c r="B1383" s="1207">
        <f>'Expenditures 15-22'!K193</f>
        <v>0</v>
      </c>
      <c r="C1383" s="13" t="s">
        <v>652</v>
      </c>
      <c r="D1383" s="13" t="str">
        <f t="shared" si="20"/>
        <v>Error?</v>
      </c>
    </row>
    <row r="1384" spans="1:4" x14ac:dyDescent="0.2">
      <c r="A1384" s="54">
        <v>1323</v>
      </c>
      <c r="B1384" s="1207">
        <f>'Expenditures 15-22'!K194</f>
        <v>0</v>
      </c>
      <c r="C1384" s="13" t="s">
        <v>652</v>
      </c>
      <c r="D1384" s="13" t="str">
        <f t="shared" si="20"/>
        <v>Error?</v>
      </c>
    </row>
    <row r="1385" spans="1:4" x14ac:dyDescent="0.2">
      <c r="A1385" s="54">
        <v>1324</v>
      </c>
      <c r="B1385" s="1207">
        <f>'Expenditures 15-22'!K197</f>
        <v>0</v>
      </c>
      <c r="C1385" s="13" t="s">
        <v>652</v>
      </c>
      <c r="D1385" s="13" t="str">
        <f t="shared" si="20"/>
        <v>Error?</v>
      </c>
    </row>
    <row r="1386" spans="1:4" x14ac:dyDescent="0.2">
      <c r="A1386" s="82">
        <v>1325</v>
      </c>
      <c r="D1386" s="13" t="str">
        <f t="shared" si="20"/>
        <v>OK</v>
      </c>
    </row>
    <row r="1387" spans="1:4" x14ac:dyDescent="0.2">
      <c r="A1387" s="54">
        <v>1326</v>
      </c>
      <c r="B1387" s="1207">
        <f>'Expenditures 15-22'!K202</f>
        <v>0</v>
      </c>
      <c r="C1387" s="13" t="s">
        <v>652</v>
      </c>
      <c r="D1387" s="13" t="str">
        <f t="shared" si="20"/>
        <v>Error?</v>
      </c>
    </row>
    <row r="1388" spans="1:4" x14ac:dyDescent="0.2">
      <c r="A1388" s="54">
        <v>1327</v>
      </c>
      <c r="B1388" s="1207">
        <f>'Expenditures 15-22'!K204</f>
        <v>1120699</v>
      </c>
      <c r="C1388" s="13" t="s">
        <v>652</v>
      </c>
      <c r="D1388" s="13" t="str">
        <f t="shared" si="20"/>
        <v>Error?</v>
      </c>
    </row>
    <row r="1389" spans="1:4" x14ac:dyDescent="0.2">
      <c r="A1389" s="54">
        <v>1328</v>
      </c>
      <c r="B1389" s="1207">
        <f>'Expenditures 15-22'!K205</f>
        <v>335789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1763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2224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3898</v>
      </c>
      <c r="D1408" s="13" t="str">
        <f t="shared" si="21"/>
        <v>Error?</v>
      </c>
    </row>
    <row r="1409" spans="1:4" x14ac:dyDescent="0.2">
      <c r="A1409" s="54">
        <v>1348</v>
      </c>
      <c r="B1409" s="1207">
        <f>'Expenditures 15-22'!D218</f>
        <v>448</v>
      </c>
      <c r="D1409" s="13" t="str">
        <f t="shared" si="21"/>
        <v>Error?</v>
      </c>
    </row>
    <row r="1410" spans="1:4" x14ac:dyDescent="0.2">
      <c r="A1410" s="54">
        <v>1349</v>
      </c>
      <c r="B1410" s="1207">
        <f>'Expenditures 15-22'!D223</f>
        <v>320716</v>
      </c>
      <c r="C1410" s="13" t="s">
        <v>652</v>
      </c>
      <c r="D1410" s="13" t="str">
        <f t="shared" si="21"/>
        <v>Error?</v>
      </c>
    </row>
    <row r="1411" spans="1:4" x14ac:dyDescent="0.2">
      <c r="A1411" s="54">
        <v>1350</v>
      </c>
      <c r="B1411" s="1207">
        <f>'Expenditures 15-22'!D226</f>
        <v>3077</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34275</v>
      </c>
      <c r="D1413" s="13" t="str">
        <f t="shared" si="21"/>
        <v>Error?</v>
      </c>
    </row>
    <row r="1414" spans="1:4" x14ac:dyDescent="0.2">
      <c r="A1414" s="54">
        <v>1353</v>
      </c>
      <c r="B1414" s="1207">
        <f>'Expenditures 15-22'!D229</f>
        <v>2131</v>
      </c>
      <c r="D1414" s="13" t="str">
        <f t="shared" si="21"/>
        <v>Error?</v>
      </c>
    </row>
    <row r="1415" spans="1:4" x14ac:dyDescent="0.2">
      <c r="A1415" s="54">
        <v>1354</v>
      </c>
      <c r="B1415" s="1207">
        <f>'Expenditures 15-22'!D230</f>
        <v>3730</v>
      </c>
      <c r="D1415" s="13" t="str">
        <f t="shared" si="21"/>
        <v>Error?</v>
      </c>
    </row>
    <row r="1416" spans="1:4" x14ac:dyDescent="0.2">
      <c r="A1416" s="54">
        <v>1355</v>
      </c>
      <c r="B1416" s="1207">
        <f>'Expenditures 15-22'!D231</f>
        <v>9091</v>
      </c>
      <c r="D1416" s="13" t="str">
        <f t="shared" si="21"/>
        <v>Error?</v>
      </c>
    </row>
    <row r="1417" spans="1:4" x14ac:dyDescent="0.2">
      <c r="A1417" s="54">
        <v>1356</v>
      </c>
      <c r="B1417" s="1207">
        <f>'Expenditures 15-22'!D232</f>
        <v>52304</v>
      </c>
      <c r="C1417" s="13" t="s">
        <v>652</v>
      </c>
      <c r="D1417" s="13" t="str">
        <f t="shared" si="21"/>
        <v>Error?</v>
      </c>
    </row>
    <row r="1418" spans="1:4" x14ac:dyDescent="0.2">
      <c r="A1418" s="54">
        <v>1357</v>
      </c>
      <c r="B1418" s="1207">
        <f>'Expenditures 15-22'!D234</f>
        <v>11110</v>
      </c>
      <c r="D1418" s="13" t="str">
        <f t="shared" si="21"/>
        <v>Error?</v>
      </c>
    </row>
    <row r="1419" spans="1:4" x14ac:dyDescent="0.2">
      <c r="A1419" s="54">
        <v>1358</v>
      </c>
      <c r="B1419" s="1207">
        <f>'Expenditures 15-22'!D235</f>
        <v>91244</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102354</v>
      </c>
      <c r="C1421" s="13" t="s">
        <v>652</v>
      </c>
      <c r="D1421" s="13" t="str">
        <f t="shared" si="21"/>
        <v>Error?</v>
      </c>
    </row>
    <row r="1422" spans="1:4" x14ac:dyDescent="0.2">
      <c r="A1422" s="54">
        <v>1361</v>
      </c>
      <c r="B1422" s="1207">
        <f>'Expenditures 15-22'!D239</f>
        <v>1896</v>
      </c>
      <c r="D1422" s="13" t="str">
        <f t="shared" si="21"/>
        <v>Error?</v>
      </c>
    </row>
    <row r="1423" spans="1:4" x14ac:dyDescent="0.2">
      <c r="A1423" s="54">
        <v>1362</v>
      </c>
      <c r="B1423" s="1207">
        <f>'Expenditures 15-22'!D240</f>
        <v>16759</v>
      </c>
      <c r="D1423" s="13" t="str">
        <f t="shared" si="21"/>
        <v>Error?</v>
      </c>
    </row>
    <row r="1424" spans="1:4" x14ac:dyDescent="0.2">
      <c r="A1424" s="54">
        <v>1363</v>
      </c>
      <c r="B1424" s="1207">
        <f>'Expenditures 15-22'!D251</f>
        <v>27248</v>
      </c>
      <c r="C1424" s="13" t="s">
        <v>652</v>
      </c>
      <c r="D1424" s="13" t="str">
        <f t="shared" si="21"/>
        <v>Error?</v>
      </c>
    </row>
    <row r="1425" spans="1:4" x14ac:dyDescent="0.2">
      <c r="A1425" s="54">
        <v>1364</v>
      </c>
      <c r="B1425" s="1207">
        <f>'Expenditures 15-22'!D253</f>
        <v>58324</v>
      </c>
      <c r="D1425" s="13" t="str">
        <f t="shared" si="21"/>
        <v>Error?</v>
      </c>
    </row>
    <row r="1426" spans="1:4" x14ac:dyDescent="0.2">
      <c r="A1426" s="54">
        <v>1365</v>
      </c>
      <c r="B1426" s="1207">
        <f>'Expenditures 15-22'!D254</f>
        <v>1153</v>
      </c>
      <c r="D1426" s="13" t="str">
        <f t="shared" si="21"/>
        <v>Error?</v>
      </c>
    </row>
    <row r="1427" spans="1:4" x14ac:dyDescent="0.2">
      <c r="A1427" s="54">
        <v>1366</v>
      </c>
      <c r="B1427" s="1207">
        <f>'Expenditures 15-22'!D255</f>
        <v>59477</v>
      </c>
      <c r="C1427" s="13" t="s">
        <v>652</v>
      </c>
      <c r="D1427" s="13" t="str">
        <f t="shared" si="21"/>
        <v>Error?</v>
      </c>
    </row>
    <row r="1428" spans="1:4" x14ac:dyDescent="0.2">
      <c r="A1428" s="54">
        <v>1367</v>
      </c>
      <c r="B1428" s="1207">
        <f>'Expenditures 15-22'!D257</f>
        <v>7385</v>
      </c>
      <c r="D1428" s="13" t="str">
        <f t="shared" si="21"/>
        <v>Error?</v>
      </c>
    </row>
    <row r="1429" spans="1:4" x14ac:dyDescent="0.2">
      <c r="A1429" s="54">
        <v>1368</v>
      </c>
      <c r="B1429" s="1207">
        <f>'Expenditures 15-22'!D258</f>
        <v>31726</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151599</v>
      </c>
      <c r="D1431" s="13" t="str">
        <f t="shared" si="21"/>
        <v>Error?</v>
      </c>
    </row>
    <row r="1432" spans="1:4" x14ac:dyDescent="0.2">
      <c r="A1432" s="54">
        <v>1371</v>
      </c>
      <c r="B1432" s="1207">
        <f>'Expenditures 15-22'!D261</f>
        <v>3167</v>
      </c>
      <c r="D1432" s="13" t="str">
        <f t="shared" si="21"/>
        <v>Error?</v>
      </c>
    </row>
    <row r="1433" spans="1:4" x14ac:dyDescent="0.2">
      <c r="A1433" s="54">
        <v>1372</v>
      </c>
      <c r="B1433" s="1207">
        <f>'Expenditures 15-22'!D262</f>
        <v>42362</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236239</v>
      </c>
      <c r="C1436" s="13" t="s">
        <v>652</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8213</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8213</v>
      </c>
      <c r="C1444" s="13" t="s">
        <v>652</v>
      </c>
      <c r="D1444" s="13" t="str">
        <f t="shared" si="21"/>
        <v>Error?</v>
      </c>
    </row>
    <row r="1445" spans="1:4" x14ac:dyDescent="0.2">
      <c r="A1445" s="54">
        <v>1384</v>
      </c>
      <c r="B1445" s="1207">
        <f>'Expenditures 15-22'!D272</f>
        <v>13</v>
      </c>
      <c r="D1445" s="13" t="str">
        <f t="shared" si="21"/>
        <v>Error?</v>
      </c>
    </row>
    <row r="1446" spans="1:4" x14ac:dyDescent="0.2">
      <c r="A1446" s="54">
        <v>1385</v>
      </c>
      <c r="B1446" s="1207">
        <f>'Expenditures 15-22'!D273</f>
        <v>485848</v>
      </c>
      <c r="C1446" s="13" t="s">
        <v>652</v>
      </c>
      <c r="D1446" s="13" t="str">
        <f t="shared" si="21"/>
        <v>Error?</v>
      </c>
    </row>
    <row r="1447" spans="1:4" x14ac:dyDescent="0.2">
      <c r="A1447" s="54">
        <v>1386</v>
      </c>
      <c r="B1447" s="1207">
        <f>'Expenditures 15-22'!D274</f>
        <v>4672</v>
      </c>
      <c r="D1447" s="13" t="str">
        <f t="shared" si="21"/>
        <v>Error?</v>
      </c>
    </row>
    <row r="1448" spans="1:4" x14ac:dyDescent="0.2">
      <c r="A1448" s="54">
        <v>1387</v>
      </c>
      <c r="B1448" s="1207">
        <f>'Expenditures 15-22'!D288</f>
        <v>811236</v>
      </c>
      <c r="C1448" s="13" t="s">
        <v>652</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652</v>
      </c>
      <c r="D1452" s="13" t="str">
        <f t="shared" si="21"/>
        <v>Error?</v>
      </c>
    </row>
    <row r="1453" spans="1:4" x14ac:dyDescent="0.2">
      <c r="A1453" s="82">
        <v>1392</v>
      </c>
      <c r="D1453" s="13" t="str">
        <f t="shared" si="21"/>
        <v>OK</v>
      </c>
    </row>
    <row r="1454" spans="1:4" x14ac:dyDescent="0.2">
      <c r="A1454" s="54">
        <v>1393</v>
      </c>
      <c r="B1454" s="1207">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1763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2224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652</v>
      </c>
      <c r="D1470" s="13" t="str">
        <f t="shared" si="21"/>
        <v>Error?</v>
      </c>
    </row>
    <row r="1471" spans="1:4" x14ac:dyDescent="0.2">
      <c r="A1471" s="54">
        <v>1410</v>
      </c>
      <c r="B1471" s="1207">
        <f>'Expenditures 15-22'!K216</f>
        <v>0</v>
      </c>
      <c r="C1471" s="13" t="s">
        <v>652</v>
      </c>
      <c r="D1471" s="13" t="str">
        <f t="shared" ref="D1471:D1534" si="22">IF(ISBLANK(B1471),"OK",IF(A1471-B1471=0,"OK","Error?"))</f>
        <v>Error?</v>
      </c>
    </row>
    <row r="1472" spans="1:4" x14ac:dyDescent="0.2">
      <c r="A1472" s="54">
        <v>1411</v>
      </c>
      <c r="B1472" s="1207">
        <f>'Expenditures 15-22'!K217</f>
        <v>3898</v>
      </c>
      <c r="C1472" s="13" t="s">
        <v>652</v>
      </c>
      <c r="D1472" s="13" t="str">
        <f t="shared" si="22"/>
        <v>Error?</v>
      </c>
    </row>
    <row r="1473" spans="1:4" x14ac:dyDescent="0.2">
      <c r="A1473" s="54">
        <v>1412</v>
      </c>
      <c r="B1473" s="1207">
        <f>'Expenditures 15-22'!K218</f>
        <v>448</v>
      </c>
      <c r="C1473" s="13" t="s">
        <v>652</v>
      </c>
      <c r="D1473" s="13" t="str">
        <f t="shared" si="22"/>
        <v>Error?</v>
      </c>
    </row>
    <row r="1474" spans="1:4" x14ac:dyDescent="0.2">
      <c r="A1474" s="54">
        <v>1413</v>
      </c>
      <c r="B1474" s="1207">
        <f>'Expenditures 15-22'!K223</f>
        <v>320716</v>
      </c>
      <c r="C1474" s="13" t="s">
        <v>652</v>
      </c>
      <c r="D1474" s="13" t="str">
        <f t="shared" si="22"/>
        <v>Error?</v>
      </c>
    </row>
    <row r="1475" spans="1:4" x14ac:dyDescent="0.2">
      <c r="A1475" s="54">
        <v>1414</v>
      </c>
      <c r="B1475" s="1207">
        <f>'Expenditures 15-22'!K226</f>
        <v>3077</v>
      </c>
      <c r="C1475" s="13" t="s">
        <v>652</v>
      </c>
      <c r="D1475" s="13" t="str">
        <f t="shared" si="22"/>
        <v>Error?</v>
      </c>
    </row>
    <row r="1476" spans="1:4" x14ac:dyDescent="0.2">
      <c r="A1476" s="54">
        <v>1415</v>
      </c>
      <c r="B1476" s="1207">
        <f>'Expenditures 15-22'!K227</f>
        <v>0</v>
      </c>
      <c r="C1476" s="13" t="s">
        <v>652</v>
      </c>
      <c r="D1476" s="13" t="str">
        <f t="shared" si="22"/>
        <v>Error?</v>
      </c>
    </row>
    <row r="1477" spans="1:4" x14ac:dyDescent="0.2">
      <c r="A1477" s="54">
        <v>1416</v>
      </c>
      <c r="B1477" s="1207">
        <f>'Expenditures 15-22'!K228</f>
        <v>34275</v>
      </c>
      <c r="C1477" s="13" t="s">
        <v>652</v>
      </c>
      <c r="D1477" s="13" t="str">
        <f t="shared" si="22"/>
        <v>Error?</v>
      </c>
    </row>
    <row r="1478" spans="1:4" x14ac:dyDescent="0.2">
      <c r="A1478" s="54">
        <v>1417</v>
      </c>
      <c r="B1478" s="1207">
        <f>'Expenditures 15-22'!K229</f>
        <v>2131</v>
      </c>
      <c r="C1478" s="13" t="s">
        <v>652</v>
      </c>
      <c r="D1478" s="13" t="str">
        <f t="shared" si="22"/>
        <v>Error?</v>
      </c>
    </row>
    <row r="1479" spans="1:4" x14ac:dyDescent="0.2">
      <c r="A1479" s="54">
        <v>1418</v>
      </c>
      <c r="B1479" s="1207">
        <f>'Expenditures 15-22'!K230</f>
        <v>3730</v>
      </c>
      <c r="C1479" s="13" t="s">
        <v>652</v>
      </c>
      <c r="D1479" s="13" t="str">
        <f t="shared" si="22"/>
        <v>Error?</v>
      </c>
    </row>
    <row r="1480" spans="1:4" x14ac:dyDescent="0.2">
      <c r="A1480" s="54">
        <v>1419</v>
      </c>
      <c r="B1480" s="1207">
        <f>'Expenditures 15-22'!K231</f>
        <v>9091</v>
      </c>
      <c r="C1480" s="13" t="s">
        <v>652</v>
      </c>
      <c r="D1480" s="13" t="str">
        <f t="shared" si="22"/>
        <v>Error?</v>
      </c>
    </row>
    <row r="1481" spans="1:4" x14ac:dyDescent="0.2">
      <c r="A1481" s="54">
        <v>1420</v>
      </c>
      <c r="B1481" s="1207">
        <f>'Expenditures 15-22'!K232</f>
        <v>52304</v>
      </c>
      <c r="C1481" s="13" t="s">
        <v>652</v>
      </c>
      <c r="D1481" s="13" t="str">
        <f t="shared" si="22"/>
        <v>Error?</v>
      </c>
    </row>
    <row r="1482" spans="1:4" x14ac:dyDescent="0.2">
      <c r="A1482" s="54">
        <v>1421</v>
      </c>
      <c r="B1482" s="1207">
        <f>'Expenditures 15-22'!K234</f>
        <v>11110</v>
      </c>
      <c r="C1482" s="13" t="s">
        <v>652</v>
      </c>
      <c r="D1482" s="13" t="str">
        <f t="shared" si="22"/>
        <v>Error?</v>
      </c>
    </row>
    <row r="1483" spans="1:4" x14ac:dyDescent="0.2">
      <c r="A1483" s="54">
        <v>1422</v>
      </c>
      <c r="B1483" s="1207">
        <f>'Expenditures 15-22'!K235</f>
        <v>91244</v>
      </c>
      <c r="C1483" s="13" t="s">
        <v>652</v>
      </c>
      <c r="D1483" s="13" t="str">
        <f t="shared" si="22"/>
        <v>Error?</v>
      </c>
    </row>
    <row r="1484" spans="1:4" x14ac:dyDescent="0.2">
      <c r="A1484" s="54">
        <v>1423</v>
      </c>
      <c r="B1484" s="1207">
        <f>'Expenditures 15-22'!K236</f>
        <v>0</v>
      </c>
      <c r="C1484" s="13" t="s">
        <v>652</v>
      </c>
      <c r="D1484" s="13" t="str">
        <f t="shared" si="22"/>
        <v>Error?</v>
      </c>
    </row>
    <row r="1485" spans="1:4" x14ac:dyDescent="0.2">
      <c r="A1485" s="54">
        <v>1424</v>
      </c>
      <c r="B1485" s="1207">
        <f>'Expenditures 15-22'!K237</f>
        <v>102354</v>
      </c>
      <c r="C1485" s="13" t="s">
        <v>652</v>
      </c>
      <c r="D1485" s="13" t="str">
        <f t="shared" si="22"/>
        <v>Error?</v>
      </c>
    </row>
    <row r="1486" spans="1:4" x14ac:dyDescent="0.2">
      <c r="A1486" s="54">
        <v>1425</v>
      </c>
      <c r="B1486" s="1207">
        <f>'Expenditures 15-22'!K239</f>
        <v>1896</v>
      </c>
      <c r="C1486" s="13" t="s">
        <v>652</v>
      </c>
      <c r="D1486" s="13" t="str">
        <f t="shared" si="22"/>
        <v>Error?</v>
      </c>
    </row>
    <row r="1487" spans="1:4" x14ac:dyDescent="0.2">
      <c r="A1487" s="54">
        <v>1426</v>
      </c>
      <c r="B1487" s="1207">
        <f>'Expenditures 15-22'!K240</f>
        <v>16759</v>
      </c>
      <c r="C1487" s="13" t="s">
        <v>652</v>
      </c>
      <c r="D1487" s="13" t="str">
        <f t="shared" si="22"/>
        <v>Error?</v>
      </c>
    </row>
    <row r="1488" spans="1:4" x14ac:dyDescent="0.2">
      <c r="A1488" s="54">
        <v>1427</v>
      </c>
      <c r="B1488" s="1207">
        <f>'Expenditures 15-22'!K251</f>
        <v>27248</v>
      </c>
      <c r="C1488" s="13" t="s">
        <v>652</v>
      </c>
      <c r="D1488" s="13" t="str">
        <f t="shared" si="22"/>
        <v>Error?</v>
      </c>
    </row>
    <row r="1489" spans="1:4" x14ac:dyDescent="0.2">
      <c r="A1489" s="54">
        <v>1428</v>
      </c>
      <c r="B1489" s="1207">
        <f>'Expenditures 15-22'!K253</f>
        <v>58324</v>
      </c>
      <c r="C1489" s="13" t="s">
        <v>652</v>
      </c>
      <c r="D1489" s="13" t="str">
        <f t="shared" si="22"/>
        <v>Error?</v>
      </c>
    </row>
    <row r="1490" spans="1:4" x14ac:dyDescent="0.2">
      <c r="A1490" s="54">
        <v>1429</v>
      </c>
      <c r="B1490" s="1207">
        <f>'Expenditures 15-22'!K254</f>
        <v>1153</v>
      </c>
      <c r="C1490" s="13" t="s">
        <v>652</v>
      </c>
      <c r="D1490" s="13" t="str">
        <f t="shared" si="22"/>
        <v>Error?</v>
      </c>
    </row>
    <row r="1491" spans="1:4" x14ac:dyDescent="0.2">
      <c r="A1491" s="54">
        <v>1430</v>
      </c>
      <c r="B1491" s="1207">
        <f>'Expenditures 15-22'!K255</f>
        <v>59477</v>
      </c>
      <c r="C1491" s="13" t="s">
        <v>652</v>
      </c>
      <c r="D1491" s="13" t="str">
        <f t="shared" si="22"/>
        <v>Error?</v>
      </c>
    </row>
    <row r="1492" spans="1:4" x14ac:dyDescent="0.2">
      <c r="A1492" s="54">
        <v>1431</v>
      </c>
      <c r="B1492" s="1207">
        <f>'Expenditures 15-22'!K257</f>
        <v>7385</v>
      </c>
      <c r="C1492" s="13" t="s">
        <v>652</v>
      </c>
      <c r="D1492" s="13" t="str">
        <f t="shared" si="22"/>
        <v>Error?</v>
      </c>
    </row>
    <row r="1493" spans="1:4" x14ac:dyDescent="0.2">
      <c r="A1493" s="54">
        <v>1432</v>
      </c>
      <c r="B1493" s="1207">
        <f>'Expenditures 15-22'!K258</f>
        <v>31726</v>
      </c>
      <c r="C1493" s="13" t="s">
        <v>652</v>
      </c>
      <c r="D1493" s="13" t="str">
        <f t="shared" si="22"/>
        <v>Error?</v>
      </c>
    </row>
    <row r="1494" spans="1:4" x14ac:dyDescent="0.2">
      <c r="A1494" s="54">
        <v>1433</v>
      </c>
      <c r="B1494" s="1207">
        <f>'Expenditures 15-22'!K259</f>
        <v>0</v>
      </c>
      <c r="C1494" s="13" t="s">
        <v>652</v>
      </c>
      <c r="D1494" s="13" t="str">
        <f t="shared" si="22"/>
        <v>Error?</v>
      </c>
    </row>
    <row r="1495" spans="1:4" x14ac:dyDescent="0.2">
      <c r="A1495" s="54">
        <v>1434</v>
      </c>
      <c r="B1495" s="1207">
        <f>'Expenditures 15-22'!K260</f>
        <v>151599</v>
      </c>
      <c r="C1495" s="13" t="s">
        <v>652</v>
      </c>
      <c r="D1495" s="13" t="str">
        <f t="shared" si="22"/>
        <v>Error?</v>
      </c>
    </row>
    <row r="1496" spans="1:4" x14ac:dyDescent="0.2">
      <c r="A1496" s="54">
        <v>1435</v>
      </c>
      <c r="B1496" s="1207">
        <f>'Expenditures 15-22'!K261</f>
        <v>3167</v>
      </c>
      <c r="C1496" s="13" t="s">
        <v>652</v>
      </c>
      <c r="D1496" s="13" t="str">
        <f t="shared" si="22"/>
        <v>Error?</v>
      </c>
    </row>
    <row r="1497" spans="1:4" x14ac:dyDescent="0.2">
      <c r="A1497" s="54">
        <v>1436</v>
      </c>
      <c r="B1497" s="1207">
        <f>'Expenditures 15-22'!K262</f>
        <v>42362</v>
      </c>
      <c r="C1497" s="13" t="s">
        <v>652</v>
      </c>
      <c r="D1497" s="13" t="str">
        <f t="shared" si="22"/>
        <v>Error?</v>
      </c>
    </row>
    <row r="1498" spans="1:4" x14ac:dyDescent="0.2">
      <c r="A1498" s="54">
        <v>1437</v>
      </c>
      <c r="B1498" s="1207">
        <f>'Expenditures 15-22'!K263</f>
        <v>0</v>
      </c>
      <c r="C1498" s="13" t="s">
        <v>652</v>
      </c>
      <c r="D1498" s="13" t="str">
        <f t="shared" si="22"/>
        <v>Error?</v>
      </c>
    </row>
    <row r="1499" spans="1:4" x14ac:dyDescent="0.2">
      <c r="A1499" s="82">
        <v>1438</v>
      </c>
      <c r="D1499" s="13" t="str">
        <f t="shared" si="22"/>
        <v>OK</v>
      </c>
    </row>
    <row r="1500" spans="1:4" x14ac:dyDescent="0.2">
      <c r="A1500" s="54">
        <v>1439</v>
      </c>
      <c r="B1500" s="1207">
        <f>'Expenditures 15-22'!K264</f>
        <v>236239</v>
      </c>
      <c r="C1500" s="13" t="s">
        <v>652</v>
      </c>
      <c r="D1500" s="13" t="str">
        <f t="shared" si="22"/>
        <v>Error?</v>
      </c>
    </row>
    <row r="1501" spans="1:4" x14ac:dyDescent="0.2">
      <c r="A1501" s="54">
        <v>1440</v>
      </c>
      <c r="B1501" s="1207">
        <f>'Expenditures 15-22'!K266</f>
        <v>0</v>
      </c>
      <c r="C1501" s="13" t="s">
        <v>652</v>
      </c>
      <c r="D1501" s="13" t="str">
        <f t="shared" si="22"/>
        <v>Error?</v>
      </c>
    </row>
    <row r="1502" spans="1:4" x14ac:dyDescent="0.2">
      <c r="A1502" s="54">
        <v>1441</v>
      </c>
      <c r="B1502" s="1207">
        <f>'Expenditures 15-22'!K267</f>
        <v>0</v>
      </c>
      <c r="C1502" s="13" t="s">
        <v>652</v>
      </c>
      <c r="D1502" s="13" t="str">
        <f t="shared" si="22"/>
        <v>Error?</v>
      </c>
    </row>
    <row r="1503" spans="1:4" x14ac:dyDescent="0.2">
      <c r="A1503" s="54">
        <v>1442</v>
      </c>
      <c r="B1503" s="1207">
        <f>'Expenditures 15-22'!K268</f>
        <v>8213</v>
      </c>
      <c r="C1503" s="13" t="s">
        <v>652</v>
      </c>
      <c r="D1503" s="13" t="str">
        <f t="shared" si="22"/>
        <v>Error?</v>
      </c>
    </row>
    <row r="1504" spans="1:4" x14ac:dyDescent="0.2">
      <c r="A1504" s="54">
        <v>1443</v>
      </c>
      <c r="B1504" s="1207">
        <f>'Expenditures 15-22'!K269</f>
        <v>0</v>
      </c>
      <c r="C1504" s="13" t="s">
        <v>652</v>
      </c>
      <c r="D1504" s="13" t="str">
        <f t="shared" si="22"/>
        <v>Error?</v>
      </c>
    </row>
    <row r="1505" spans="1:4" x14ac:dyDescent="0.2">
      <c r="A1505" s="82">
        <v>1444</v>
      </c>
      <c r="D1505" s="13" t="str">
        <f t="shared" si="22"/>
        <v>OK</v>
      </c>
    </row>
    <row r="1506" spans="1:4" x14ac:dyDescent="0.2">
      <c r="A1506" s="54">
        <v>1445</v>
      </c>
      <c r="B1506" s="1207">
        <f>'Expenditures 15-22'!K270</f>
        <v>0</v>
      </c>
      <c r="C1506" s="13" t="s">
        <v>652</v>
      </c>
      <c r="D1506" s="13" t="str">
        <f t="shared" si="22"/>
        <v>Error?</v>
      </c>
    </row>
    <row r="1507" spans="1:4" x14ac:dyDescent="0.2">
      <c r="A1507" s="82">
        <v>1446</v>
      </c>
      <c r="D1507" s="13" t="str">
        <f t="shared" si="22"/>
        <v>OK</v>
      </c>
    </row>
    <row r="1508" spans="1:4" x14ac:dyDescent="0.2">
      <c r="A1508" s="54">
        <v>1447</v>
      </c>
      <c r="B1508" s="1207">
        <f>'Expenditures 15-22'!K271</f>
        <v>8213</v>
      </c>
      <c r="C1508" s="13" t="s">
        <v>652</v>
      </c>
      <c r="D1508" s="13" t="str">
        <f t="shared" si="22"/>
        <v>Error?</v>
      </c>
    </row>
    <row r="1509" spans="1:4" x14ac:dyDescent="0.2">
      <c r="A1509" s="54">
        <v>1448</v>
      </c>
      <c r="B1509" s="1207">
        <f>'Expenditures 15-22'!K272</f>
        <v>13</v>
      </c>
      <c r="C1509" s="13" t="s">
        <v>652</v>
      </c>
      <c r="D1509" s="13" t="str">
        <f t="shared" si="22"/>
        <v>Error?</v>
      </c>
    </row>
    <row r="1510" spans="1:4" x14ac:dyDescent="0.2">
      <c r="A1510" s="54">
        <v>1449</v>
      </c>
      <c r="B1510" s="1207">
        <f>'Expenditures 15-22'!K273</f>
        <v>485848</v>
      </c>
      <c r="C1510" s="13" t="s">
        <v>652</v>
      </c>
      <c r="D1510" s="13" t="str">
        <f t="shared" si="22"/>
        <v>Error?</v>
      </c>
    </row>
    <row r="1511" spans="1:4" x14ac:dyDescent="0.2">
      <c r="A1511" s="54">
        <v>1450</v>
      </c>
      <c r="B1511" s="1207">
        <f>'Expenditures 15-22'!K274</f>
        <v>4672</v>
      </c>
      <c r="C1511" s="13" t="s">
        <v>652</v>
      </c>
      <c r="D1511" s="13" t="str">
        <f t="shared" si="22"/>
        <v>Error?</v>
      </c>
    </row>
    <row r="1512" spans="1:4" x14ac:dyDescent="0.2">
      <c r="A1512" s="54">
        <v>1451</v>
      </c>
      <c r="B1512" s="1207">
        <f>'Expenditures 15-22'!K281</f>
        <v>0</v>
      </c>
      <c r="C1512" s="13" t="s">
        <v>652</v>
      </c>
      <c r="D1512" s="13" t="str">
        <f t="shared" si="22"/>
        <v>Error?</v>
      </c>
    </row>
    <row r="1513" spans="1:4" x14ac:dyDescent="0.2">
      <c r="A1513" s="54">
        <v>1452</v>
      </c>
      <c r="B1513" s="1207">
        <f>'Expenditures 15-22'!K282</f>
        <v>0</v>
      </c>
      <c r="C1513" s="13" t="s">
        <v>652</v>
      </c>
      <c r="D1513" s="13" t="str">
        <f t="shared" si="22"/>
        <v>Error?</v>
      </c>
    </row>
    <row r="1514" spans="1:4" x14ac:dyDescent="0.2">
      <c r="A1514" s="54">
        <v>1453</v>
      </c>
      <c r="B1514" s="1207">
        <f>'Expenditures 15-22'!K285</f>
        <v>0</v>
      </c>
      <c r="C1514" s="13" t="s">
        <v>652</v>
      </c>
      <c r="D1514" s="13" t="str">
        <f t="shared" si="22"/>
        <v>Error?</v>
      </c>
    </row>
    <row r="1515" spans="1:4" x14ac:dyDescent="0.2">
      <c r="A1515" s="54">
        <v>1454</v>
      </c>
      <c r="B1515" s="1207">
        <f>'Expenditures 15-22'!K286</f>
        <v>0</v>
      </c>
      <c r="C1515" s="13" t="s">
        <v>652</v>
      </c>
      <c r="D1515" s="13" t="str">
        <f t="shared" si="22"/>
        <v>Error?</v>
      </c>
    </row>
    <row r="1516" spans="1:4" x14ac:dyDescent="0.2">
      <c r="A1516" s="82">
        <v>1455</v>
      </c>
      <c r="D1516" s="13" t="str">
        <f t="shared" si="22"/>
        <v>OK</v>
      </c>
    </row>
    <row r="1517" spans="1:4" x14ac:dyDescent="0.2">
      <c r="A1517" s="54">
        <v>1456</v>
      </c>
      <c r="B1517" s="1207">
        <f>'Expenditures 15-22'!K288</f>
        <v>811236</v>
      </c>
      <c r="C1517" s="13" t="s">
        <v>652</v>
      </c>
      <c r="D1517" s="13" t="str">
        <f t="shared" si="22"/>
        <v>Error?</v>
      </c>
    </row>
    <row r="1518" spans="1:4" x14ac:dyDescent="0.2">
      <c r="A1518" s="54">
        <v>1457</v>
      </c>
      <c r="B1518" s="1207">
        <f>'Expenditures 15-22'!K289</f>
        <v>47884</v>
      </c>
      <c r="C1518" s="13" t="s">
        <v>652</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652</v>
      </c>
      <c r="D1523" s="13" t="str">
        <f t="shared" si="22"/>
        <v>Error?</v>
      </c>
    </row>
    <row r="1524" spans="1:4" x14ac:dyDescent="0.2">
      <c r="A1524" s="54">
        <v>1463</v>
      </c>
      <c r="B1524" s="1207">
        <f>'Expenditures 15-22'!C305</f>
        <v>0</v>
      </c>
      <c r="C1524" s="13" t="s">
        <v>652</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652</v>
      </c>
      <c r="D1529" s="13" t="str">
        <f t="shared" si="22"/>
        <v>Error?</v>
      </c>
    </row>
    <row r="1530" spans="1:4" x14ac:dyDescent="0.2">
      <c r="A1530" s="54">
        <v>1469</v>
      </c>
      <c r="B1530" s="1207">
        <f>'Expenditures 15-22'!D305</f>
        <v>0</v>
      </c>
      <c r="C1530" s="13" t="s">
        <v>652</v>
      </c>
      <c r="D1530" s="13" t="str">
        <f t="shared" si="22"/>
        <v>Error?</v>
      </c>
    </row>
    <row r="1531" spans="1:4" x14ac:dyDescent="0.2">
      <c r="A1531" s="54">
        <v>1470</v>
      </c>
      <c r="B1531" s="1207">
        <f>'Expenditures 15-22'!E294</f>
        <v>-3587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-3587</v>
      </c>
      <c r="C1535" s="13" t="s">
        <v>652</v>
      </c>
      <c r="D1535" s="13" t="str">
        <f t="shared" ref="D1535:D1598" si="23">IF(ISBLANK(B1535),"OK",IF(A1535-B1535=0,"OK","Error?"))</f>
        <v>Error?</v>
      </c>
    </row>
    <row r="1536" spans="1:4" x14ac:dyDescent="0.2">
      <c r="A1536" s="54">
        <v>1475</v>
      </c>
      <c r="B1536" s="1207">
        <f>'Expenditures 15-22'!E305</f>
        <v>-3587</v>
      </c>
      <c r="C1536" s="13" t="s">
        <v>652</v>
      </c>
      <c r="D1536" s="13" t="str">
        <f t="shared" si="23"/>
        <v>Error?</v>
      </c>
    </row>
    <row r="1537" spans="1:4" x14ac:dyDescent="0.2">
      <c r="A1537" s="54">
        <v>1476</v>
      </c>
      <c r="B1537" s="1207">
        <f>'Expenditures 15-22'!F294</f>
        <v>9528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9528</v>
      </c>
      <c r="C1541" s="13" t="s">
        <v>652</v>
      </c>
      <c r="D1541" s="13" t="str">
        <f t="shared" si="23"/>
        <v>Error?</v>
      </c>
    </row>
    <row r="1542" spans="1:4" x14ac:dyDescent="0.2">
      <c r="A1542" s="54">
        <v>1481</v>
      </c>
      <c r="B1542" s="1207">
        <f>'Expenditures 15-22'!F305</f>
        <v>9528</v>
      </c>
      <c r="C1542" s="13" t="s">
        <v>652</v>
      </c>
      <c r="D1542" s="13" t="str">
        <f t="shared" si="23"/>
        <v>Error?</v>
      </c>
    </row>
    <row r="1543" spans="1:4" x14ac:dyDescent="0.2">
      <c r="A1543" s="54">
        <v>1482</v>
      </c>
      <c r="B1543" s="1207">
        <f>'Expenditures 15-22'!G294</f>
        <v>109425.99999999999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109425.99999999999</v>
      </c>
      <c r="C1547" s="13" t="s">
        <v>652</v>
      </c>
      <c r="D1547" s="13" t="str">
        <f t="shared" si="23"/>
        <v>Error?</v>
      </c>
    </row>
    <row r="1548" spans="1:4" x14ac:dyDescent="0.2">
      <c r="A1548" s="54">
        <v>1487</v>
      </c>
      <c r="B1548" s="1207">
        <f>'Expenditures 15-22'!G305</f>
        <v>109425.99999999999</v>
      </c>
      <c r="C1548" s="13" t="s">
        <v>652</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652</v>
      </c>
      <c r="D1553" s="13" t="str">
        <f t="shared" si="23"/>
        <v>Error?</v>
      </c>
    </row>
    <row r="1554" spans="1:4" x14ac:dyDescent="0.2">
      <c r="A1554" s="54">
        <v>1493</v>
      </c>
      <c r="B1554" s="1207">
        <f>'Expenditures 15-22'!H305</f>
        <v>0</v>
      </c>
      <c r="C1554" s="13" t="s">
        <v>652</v>
      </c>
      <c r="D1554" s="13" t="str">
        <f t="shared" si="23"/>
        <v>Error?</v>
      </c>
    </row>
    <row r="1555" spans="1:4" x14ac:dyDescent="0.2">
      <c r="A1555" s="54">
        <v>1494</v>
      </c>
      <c r="B1555" s="1207">
        <f>'Expenditures 15-22'!K294</f>
        <v>140987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652</v>
      </c>
      <c r="D1558" s="13" t="str">
        <f t="shared" si="23"/>
        <v>Error?</v>
      </c>
    </row>
    <row r="1559" spans="1:4" x14ac:dyDescent="0.2">
      <c r="A1559" s="54">
        <v>1498</v>
      </c>
      <c r="B1559" s="1207">
        <f>'Expenditures 15-22'!K296</f>
        <v>140987</v>
      </c>
      <c r="C1559" s="13" t="s">
        <v>652</v>
      </c>
      <c r="D1559" s="13" t="str">
        <f t="shared" si="23"/>
        <v>Error?</v>
      </c>
    </row>
    <row r="1560" spans="1:4" x14ac:dyDescent="0.2">
      <c r="A1560" s="54">
        <v>1499</v>
      </c>
      <c r="B1560" s="1207">
        <f>'Expenditures 15-22'!K305</f>
        <v>140987</v>
      </c>
      <c r="C1560" s="13" t="s">
        <v>652</v>
      </c>
      <c r="D1560" s="13" t="str">
        <f t="shared" si="23"/>
        <v>Error?</v>
      </c>
    </row>
    <row r="1561" spans="1:4" x14ac:dyDescent="0.2">
      <c r="A1561" s="54">
        <v>1500</v>
      </c>
      <c r="B1561" s="1207">
        <f>'Expenditures 15-22'!K306</f>
        <v>-138684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4178169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3764598</v>
      </c>
      <c r="C1630" s="13" t="s">
        <v>652</v>
      </c>
      <c r="D1630" s="13" t="str">
        <f t="shared" si="24"/>
        <v>Error?</v>
      </c>
    </row>
    <row r="1631" spans="1:4" x14ac:dyDescent="0.2">
      <c r="A1631" s="54">
        <v>1570</v>
      </c>
      <c r="B1631" s="1207">
        <f>'Acct Summary 7-8'!D79</f>
        <v>712259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443148</v>
      </c>
      <c r="C1644" s="13" t="s">
        <v>652</v>
      </c>
      <c r="D1644" s="13" t="str">
        <f t="shared" si="24"/>
        <v>Error?</v>
      </c>
    </row>
    <row r="1645" spans="1:4" x14ac:dyDescent="0.2">
      <c r="A1645" s="54">
        <v>1584</v>
      </c>
      <c r="B1645" s="1207">
        <f>'Acct Summary 7-8'!E79</f>
        <v>1233172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1271782</v>
      </c>
      <c r="C1658" s="13" t="s">
        <v>652</v>
      </c>
      <c r="D1658" s="13" t="str">
        <f t="shared" si="24"/>
        <v>Error?</v>
      </c>
    </row>
    <row r="1659" spans="1:4" x14ac:dyDescent="0.2">
      <c r="A1659" s="54">
        <v>1598</v>
      </c>
      <c r="B1659" s="1207">
        <f>'Acct Summary 7-8'!F79</f>
        <v>314081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649870</v>
      </c>
      <c r="C1672" s="13" t="s">
        <v>652</v>
      </c>
      <c r="D1672" s="13" t="str">
        <f t="shared" si="25"/>
        <v>Error?</v>
      </c>
    </row>
    <row r="1673" spans="1:4" x14ac:dyDescent="0.2">
      <c r="A1673" s="54">
        <v>1612</v>
      </c>
      <c r="B1673" s="1207">
        <f>'Acct Summary 7-8'!G79</f>
        <v>26622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74506</v>
      </c>
      <c r="C1686" s="13" t="s">
        <v>652</v>
      </c>
      <c r="D1686" s="13" t="str">
        <f t="shared" si="25"/>
        <v>Error?</v>
      </c>
    </row>
    <row r="1687" spans="1:4" x14ac:dyDescent="0.2">
      <c r="A1687" s="54">
        <v>1626</v>
      </c>
      <c r="B1687" s="1207">
        <f>'Acct Summary 7-8'!H79</f>
        <v>459827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321143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8959780</v>
      </c>
      <c r="C1744" s="13" t="s">
        <v>652</v>
      </c>
      <c r="D1744" s="13" t="str">
        <f t="shared" si="26"/>
        <v>Error?</v>
      </c>
    </row>
    <row r="1745" spans="1:5" x14ac:dyDescent="0.2">
      <c r="A1745" s="54">
        <v>1684</v>
      </c>
      <c r="B1745" s="1207">
        <f>'Tax Sched 24'!B5</f>
        <v>1303072</v>
      </c>
      <c r="C1745" s="13" t="s">
        <v>652</v>
      </c>
      <c r="D1745" s="13" t="str">
        <f t="shared" si="26"/>
        <v>Error?</v>
      </c>
    </row>
    <row r="1746" spans="1:5" x14ac:dyDescent="0.2">
      <c r="A1746" s="54">
        <v>1685</v>
      </c>
      <c r="B1746" s="1207">
        <f>'Tax Sched 24'!B6</f>
        <v>2902197</v>
      </c>
      <c r="C1746" s="13" t="s">
        <v>652</v>
      </c>
      <c r="D1746" s="13" t="str">
        <f t="shared" si="26"/>
        <v>Error?</v>
      </c>
    </row>
    <row r="1747" spans="1:5" x14ac:dyDescent="0.2">
      <c r="A1747" s="54">
        <v>1686</v>
      </c>
      <c r="B1747" s="1207">
        <f>'Tax Sched 24'!B7</f>
        <v>980268</v>
      </c>
      <c r="C1747" s="13" t="s">
        <v>652</v>
      </c>
      <c r="D1747" s="13" t="str">
        <f t="shared" si="26"/>
        <v>Error?</v>
      </c>
    </row>
    <row r="1748" spans="1:5" x14ac:dyDescent="0.2">
      <c r="A1748" s="54">
        <v>1687</v>
      </c>
      <c r="B1748" s="1207">
        <f>'Tax Sched 24'!B8</f>
        <v>384281</v>
      </c>
      <c r="C1748" s="13" t="s">
        <v>652</v>
      </c>
      <c r="D1748" s="13" t="str">
        <f t="shared" si="26"/>
        <v>Error?</v>
      </c>
    </row>
    <row r="1749" spans="1:5" x14ac:dyDescent="0.2">
      <c r="A1749" s="54">
        <v>1688</v>
      </c>
      <c r="B1749" s="1207">
        <f>'Tax Sched 24'!B10</f>
        <v>119995</v>
      </c>
      <c r="C1749" s="13" t="s">
        <v>652</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652</v>
      </c>
      <c r="D1751" s="13" t="str">
        <f t="shared" si="26"/>
        <v>Error?</v>
      </c>
    </row>
    <row r="1752" spans="1:5" x14ac:dyDescent="0.2">
      <c r="A1752" s="54">
        <v>1691</v>
      </c>
      <c r="B1752" s="1207">
        <f>'Tax Sched 24'!B11</f>
        <v>144652</v>
      </c>
      <c r="C1752" s="13" t="s">
        <v>652</v>
      </c>
      <c r="D1752" s="13" t="str">
        <f t="shared" si="26"/>
        <v>Error?</v>
      </c>
    </row>
    <row r="1753" spans="1:5" x14ac:dyDescent="0.2">
      <c r="A1753" s="54">
        <v>1692</v>
      </c>
      <c r="B1753" s="1207">
        <f>'Tax Sched 24'!B12</f>
        <v>1636</v>
      </c>
      <c r="C1753" s="13" t="s">
        <v>652</v>
      </c>
      <c r="D1753" s="13" t="str">
        <f t="shared" si="26"/>
        <v>Error?</v>
      </c>
    </row>
    <row r="1754" spans="1:5" x14ac:dyDescent="0.2">
      <c r="A1754" s="54">
        <v>1693</v>
      </c>
      <c r="B1754" s="1207">
        <f>'Tax Sched 24'!B14</f>
        <v>956274</v>
      </c>
      <c r="C1754" s="13" t="s">
        <v>652</v>
      </c>
      <c r="D1754" s="13" t="str">
        <f t="shared" si="26"/>
        <v>Error?</v>
      </c>
    </row>
    <row r="1755" spans="1:5" x14ac:dyDescent="0.2">
      <c r="A1755" s="82">
        <v>1694</v>
      </c>
      <c r="D1755" s="13" t="str">
        <f t="shared" si="26"/>
        <v>OK</v>
      </c>
    </row>
    <row r="1756" spans="1:5" x14ac:dyDescent="0.2">
      <c r="A1756" s="54">
        <v>1695</v>
      </c>
      <c r="B1756" s="1207">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7">
        <f>'Tax Sched 24'!B19</f>
        <v>16363763</v>
      </c>
      <c r="C1759" s="13" t="s">
        <v>652</v>
      </c>
      <c r="D1759" s="13" t="str">
        <f t="shared" si="26"/>
        <v>Error?</v>
      </c>
    </row>
    <row r="1760" spans="1:5" x14ac:dyDescent="0.2">
      <c r="A1760" s="54">
        <v>1699</v>
      </c>
      <c r="B1760" s="1207">
        <f>'Tax Sched 24'!D4</f>
        <v>4390138</v>
      </c>
      <c r="C1760" s="13" t="s">
        <v>652</v>
      </c>
      <c r="D1760" s="13" t="str">
        <f t="shared" si="26"/>
        <v>Error?</v>
      </c>
    </row>
    <row r="1761" spans="1:5" x14ac:dyDescent="0.2">
      <c r="A1761" s="54">
        <v>1700</v>
      </c>
      <c r="B1761" s="1207">
        <f>'Tax Sched 24'!D5</f>
        <v>645057</v>
      </c>
      <c r="C1761" s="13" t="s">
        <v>652</v>
      </c>
      <c r="D1761" s="13" t="str">
        <f t="shared" si="26"/>
        <v>Error?</v>
      </c>
    </row>
    <row r="1762" spans="1:5" s="79" customFormat="1" x14ac:dyDescent="0.2">
      <c r="A1762" s="54">
        <v>1701</v>
      </c>
      <c r="B1762" s="1207">
        <f>'Tax Sched 24'!D6</f>
        <v>1292774</v>
      </c>
      <c r="C1762" s="13" t="s">
        <v>652</v>
      </c>
      <c r="D1762" s="13" t="str">
        <f t="shared" si="26"/>
        <v>Error?</v>
      </c>
      <c r="E1762" s="80"/>
    </row>
    <row r="1763" spans="1:5" x14ac:dyDescent="0.2">
      <c r="A1763" s="54">
        <v>1702</v>
      </c>
      <c r="B1763" s="1207">
        <f>'Tax Sched 24'!D7</f>
        <v>472342</v>
      </c>
      <c r="C1763" s="13" t="s">
        <v>652</v>
      </c>
      <c r="D1763" s="13" t="str">
        <f t="shared" si="26"/>
        <v>Error?</v>
      </c>
    </row>
    <row r="1764" spans="1:5" x14ac:dyDescent="0.2">
      <c r="A1764" s="54">
        <v>1703</v>
      </c>
      <c r="B1764" s="1207">
        <f>'Tax Sched 24'!D8</f>
        <v>178227</v>
      </c>
      <c r="C1764" s="13" t="s">
        <v>652</v>
      </c>
      <c r="D1764" s="13" t="str">
        <f t="shared" si="26"/>
        <v>Error?</v>
      </c>
    </row>
    <row r="1765" spans="1:5" x14ac:dyDescent="0.2">
      <c r="A1765" s="54">
        <v>1704</v>
      </c>
      <c r="B1765" s="1207">
        <f>'Tax Sched 24'!D10</f>
        <v>59790</v>
      </c>
      <c r="C1765" s="13" t="s">
        <v>652</v>
      </c>
      <c r="D1765" s="13" t="str">
        <f t="shared" si="26"/>
        <v>Error?</v>
      </c>
    </row>
    <row r="1766" spans="1:5" x14ac:dyDescent="0.2">
      <c r="A1766" s="82">
        <v>1705</v>
      </c>
      <c r="C1766" s="13" t="s">
        <v>652</v>
      </c>
      <c r="D1766" s="13" t="str">
        <f t="shared" si="26"/>
        <v>OK</v>
      </c>
    </row>
    <row r="1767" spans="1:5" x14ac:dyDescent="0.2">
      <c r="A1767" s="54">
        <v>1706</v>
      </c>
      <c r="B1767" s="1207">
        <f>'Tax Sched 24'!D9</f>
        <v>0</v>
      </c>
      <c r="C1767" s="13" t="s">
        <v>652</v>
      </c>
      <c r="D1767" s="13" t="str">
        <f t="shared" si="26"/>
        <v>Error?</v>
      </c>
    </row>
    <row r="1768" spans="1:5" x14ac:dyDescent="0.2">
      <c r="A1768" s="54">
        <v>1707</v>
      </c>
      <c r="B1768" s="1207">
        <f>'Tax Sched 24'!D11</f>
        <v>81055</v>
      </c>
      <c r="C1768" s="13" t="s">
        <v>652</v>
      </c>
      <c r="D1768" s="13" t="str">
        <f t="shared" si="26"/>
        <v>Error?</v>
      </c>
    </row>
    <row r="1769" spans="1:5" x14ac:dyDescent="0.2">
      <c r="A1769" s="54">
        <v>1708</v>
      </c>
      <c r="B1769" s="1207">
        <f>'Tax Sched 24'!D12</f>
        <v>788</v>
      </c>
      <c r="C1769" s="13" t="s">
        <v>652</v>
      </c>
      <c r="D1769" s="13" t="str">
        <f t="shared" si="26"/>
        <v>Error?</v>
      </c>
    </row>
    <row r="1770" spans="1:5" x14ac:dyDescent="0.2">
      <c r="A1770" s="54">
        <v>1709</v>
      </c>
      <c r="B1770" s="1207">
        <f>'Tax Sched 24'!D14</f>
        <v>478026</v>
      </c>
      <c r="C1770" s="13" t="s">
        <v>652</v>
      </c>
      <c r="D1770" s="13" t="str">
        <f t="shared" si="26"/>
        <v>Error?</v>
      </c>
    </row>
    <row r="1771" spans="1:5" x14ac:dyDescent="0.2">
      <c r="A1771" s="82">
        <v>1710</v>
      </c>
      <c r="D1771" s="13" t="str">
        <f t="shared" si="26"/>
        <v>OK</v>
      </c>
    </row>
    <row r="1772" spans="1:5" x14ac:dyDescent="0.2">
      <c r="A1772" s="54">
        <v>1711</v>
      </c>
      <c r="B1772" s="1207">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7">
        <f>'Tax Sched 24'!D19</f>
        <v>7884189</v>
      </c>
      <c r="C1775" s="13" t="s">
        <v>652</v>
      </c>
      <c r="D1775" s="13" t="str">
        <f t="shared" si="26"/>
        <v>Error?</v>
      </c>
    </row>
    <row r="1776" spans="1:5" x14ac:dyDescent="0.2">
      <c r="A1776" s="54">
        <v>1715</v>
      </c>
      <c r="B1776" s="1207">
        <f>'Tax Sched 24'!C4</f>
        <v>4569642</v>
      </c>
      <c r="D1776" s="13" t="str">
        <f t="shared" si="26"/>
        <v>Error?</v>
      </c>
    </row>
    <row r="1777" spans="1:4" x14ac:dyDescent="0.2">
      <c r="A1777" s="54">
        <v>1716</v>
      </c>
      <c r="B1777" s="1207">
        <f>'Tax Sched 24'!C5</f>
        <v>658015</v>
      </c>
      <c r="D1777" s="13" t="str">
        <f t="shared" si="26"/>
        <v>Error?</v>
      </c>
    </row>
    <row r="1778" spans="1:4" x14ac:dyDescent="0.2">
      <c r="A1778" s="54">
        <v>1717</v>
      </c>
      <c r="B1778" s="1207">
        <f>'Tax Sched 24'!C6</f>
        <v>1609423</v>
      </c>
      <c r="D1778" s="13" t="str">
        <f t="shared" si="26"/>
        <v>Error?</v>
      </c>
    </row>
    <row r="1779" spans="1:4" x14ac:dyDescent="0.2">
      <c r="A1779" s="54">
        <v>1718</v>
      </c>
      <c r="B1779" s="1207">
        <f>'Tax Sched 24'!C7</f>
        <v>507926</v>
      </c>
      <c r="D1779" s="13" t="str">
        <f t="shared" si="26"/>
        <v>Error?</v>
      </c>
    </row>
    <row r="1780" spans="1:4" x14ac:dyDescent="0.2">
      <c r="A1780" s="54">
        <v>1719</v>
      </c>
      <c r="B1780" s="1207">
        <f>'Tax Sched 24'!C8</f>
        <v>206054</v>
      </c>
      <c r="D1780" s="13" t="str">
        <f t="shared" si="26"/>
        <v>Error?</v>
      </c>
    </row>
    <row r="1781" spans="1:4" x14ac:dyDescent="0.2">
      <c r="A1781" s="54">
        <v>1720</v>
      </c>
      <c r="B1781" s="1207">
        <f>'Tax Sched 24'!C10</f>
        <v>60205</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63597</v>
      </c>
      <c r="D1784" s="13" t="str">
        <f t="shared" si="26"/>
        <v>Error?</v>
      </c>
    </row>
    <row r="1785" spans="1:4" x14ac:dyDescent="0.2">
      <c r="A1785" s="54">
        <v>1724</v>
      </c>
      <c r="B1785" s="1207">
        <f>'Tax Sched 24'!C12</f>
        <v>848</v>
      </c>
      <c r="D1785" s="13" t="str">
        <f t="shared" si="26"/>
        <v>Error?</v>
      </c>
    </row>
    <row r="1786" spans="1:4" x14ac:dyDescent="0.2">
      <c r="A1786" s="54">
        <v>1725</v>
      </c>
      <c r="B1786" s="1207">
        <f>'Tax Sched 24'!C14</f>
        <v>478248</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8479574</v>
      </c>
      <c r="C1791" s="13" t="s">
        <v>652</v>
      </c>
      <c r="D1791" s="13" t="str">
        <f t="shared" ref="D1791:D1854" si="27">IF(ISBLANK(B1791),"OK",IF(A1791-B1791=0,"OK","Error?"))</f>
        <v>Error?</v>
      </c>
    </row>
    <row r="1792" spans="1:4" x14ac:dyDescent="0.2">
      <c r="A1792" s="54">
        <v>1731</v>
      </c>
      <c r="B1792" s="1207">
        <f>'Tax Sched 24'!F4</f>
        <v>4488434</v>
      </c>
      <c r="C1792" s="13" t="s">
        <v>652</v>
      </c>
      <c r="D1792" s="13" t="str">
        <f t="shared" si="27"/>
        <v>Error?</v>
      </c>
    </row>
    <row r="1793" spans="1:4" x14ac:dyDescent="0.2">
      <c r="A1793" s="54">
        <v>1732</v>
      </c>
      <c r="B1793" s="1207">
        <f>'Tax Sched 24'!F5</f>
        <v>646321</v>
      </c>
      <c r="C1793" s="13" t="s">
        <v>652</v>
      </c>
      <c r="D1793" s="13" t="str">
        <f t="shared" si="27"/>
        <v>Error?</v>
      </c>
    </row>
    <row r="1794" spans="1:4" x14ac:dyDescent="0.2">
      <c r="A1794" s="54">
        <v>1733</v>
      </c>
      <c r="B1794" s="1207">
        <f>'Tax Sched 24'!F6</f>
        <v>1580822</v>
      </c>
      <c r="C1794" s="13" t="s">
        <v>652</v>
      </c>
      <c r="D1794" s="13" t="str">
        <f t="shared" si="27"/>
        <v>Error?</v>
      </c>
    </row>
    <row r="1795" spans="1:4" x14ac:dyDescent="0.2">
      <c r="A1795" s="54">
        <v>1734</v>
      </c>
      <c r="B1795" s="1207">
        <f>'Tax Sched 24'!F7</f>
        <v>498900</v>
      </c>
      <c r="C1795" s="13" t="s">
        <v>652</v>
      </c>
      <c r="D1795" s="13" t="str">
        <f t="shared" si="27"/>
        <v>Error?</v>
      </c>
    </row>
    <row r="1796" spans="1:4" x14ac:dyDescent="0.2">
      <c r="A1796" s="54">
        <v>1735</v>
      </c>
      <c r="B1796" s="1207">
        <f>'Tax Sched 24'!F8</f>
        <v>202391</v>
      </c>
      <c r="C1796" s="13" t="s">
        <v>652</v>
      </c>
      <c r="D1796" s="13" t="str">
        <f t="shared" si="27"/>
        <v>Error?</v>
      </c>
    </row>
    <row r="1797" spans="1:4" x14ac:dyDescent="0.2">
      <c r="A1797" s="54">
        <v>1736</v>
      </c>
      <c r="B1797" s="1207">
        <f>'Tax Sched 24'!F10</f>
        <v>59135</v>
      </c>
      <c r="C1797" s="13" t="s">
        <v>652</v>
      </c>
      <c r="D1797" s="13" t="str">
        <f t="shared" si="27"/>
        <v>Error?</v>
      </c>
    </row>
    <row r="1798" spans="1:4" x14ac:dyDescent="0.2">
      <c r="A1798" s="82">
        <v>1737</v>
      </c>
      <c r="C1798" s="13" t="s">
        <v>652</v>
      </c>
      <c r="D1798" s="13" t="str">
        <f t="shared" si="27"/>
        <v>OK</v>
      </c>
    </row>
    <row r="1799" spans="1:4" x14ac:dyDescent="0.2">
      <c r="A1799" s="54">
        <v>1738</v>
      </c>
      <c r="B1799" s="1207">
        <f>'Tax Sched 24'!F9</f>
        <v>0</v>
      </c>
      <c r="C1799" s="13" t="s">
        <v>652</v>
      </c>
      <c r="D1799" s="13" t="str">
        <f t="shared" si="27"/>
        <v>Error?</v>
      </c>
    </row>
    <row r="1800" spans="1:4" x14ac:dyDescent="0.2">
      <c r="A1800" s="54">
        <v>1739</v>
      </c>
      <c r="B1800" s="1207">
        <f>'Tax Sched 24'!F11</f>
        <v>62466</v>
      </c>
      <c r="C1800" s="13" t="s">
        <v>652</v>
      </c>
      <c r="D1800" s="13" t="str">
        <f t="shared" si="27"/>
        <v>Error?</v>
      </c>
    </row>
    <row r="1801" spans="1:4" x14ac:dyDescent="0.2">
      <c r="A1801" s="54">
        <v>1740</v>
      </c>
      <c r="B1801" s="1207">
        <f>'Tax Sched 24'!F12</f>
        <v>833</v>
      </c>
      <c r="C1801" s="13" t="s">
        <v>652</v>
      </c>
      <c r="D1801" s="13" t="str">
        <f t="shared" si="27"/>
        <v>Error?</v>
      </c>
    </row>
    <row r="1802" spans="1:4" x14ac:dyDescent="0.2">
      <c r="A1802" s="54">
        <v>1741</v>
      </c>
      <c r="B1802" s="1207">
        <f>'Tax Sched 24'!F14</f>
        <v>469749</v>
      </c>
      <c r="C1802" s="13" t="s">
        <v>652</v>
      </c>
      <c r="D1802" s="13" t="str">
        <f t="shared" si="27"/>
        <v>Error?</v>
      </c>
    </row>
    <row r="1803" spans="1:4" x14ac:dyDescent="0.2">
      <c r="A1803" s="82">
        <v>1742</v>
      </c>
      <c r="D1803" s="13" t="str">
        <f t="shared" si="27"/>
        <v>OK</v>
      </c>
    </row>
    <row r="1804" spans="1:4" x14ac:dyDescent="0.2">
      <c r="A1804" s="54">
        <v>1743</v>
      </c>
      <c r="B1804" s="1207">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7">
        <f>'Tax Sched 24'!E4</f>
        <v>9058076</v>
      </c>
      <c r="D1808" s="13" t="str">
        <f t="shared" si="27"/>
        <v>Error?</v>
      </c>
    </row>
    <row r="1809" spans="1:4" x14ac:dyDescent="0.2">
      <c r="A1809" s="54">
        <v>1748</v>
      </c>
      <c r="B1809" s="1207">
        <f>'Tax Sched 24'!E5</f>
        <v>1304336</v>
      </c>
      <c r="D1809" s="13" t="str">
        <f t="shared" si="27"/>
        <v>Error?</v>
      </c>
    </row>
    <row r="1810" spans="1:4" x14ac:dyDescent="0.2">
      <c r="A1810" s="54">
        <v>1749</v>
      </c>
      <c r="B1810" s="1207">
        <f>'Tax Sched 24'!E6</f>
        <v>3190245</v>
      </c>
      <c r="D1810" s="13" t="str">
        <f t="shared" si="27"/>
        <v>Error?</v>
      </c>
    </row>
    <row r="1811" spans="1:4" x14ac:dyDescent="0.2">
      <c r="A1811" s="54">
        <v>1750</v>
      </c>
      <c r="B1811" s="1207">
        <f>'Tax Sched 24'!E7</f>
        <v>1006826</v>
      </c>
      <c r="D1811" s="13" t="str">
        <f t="shared" si="27"/>
        <v>Error?</v>
      </c>
    </row>
    <row r="1812" spans="1:4" x14ac:dyDescent="0.2">
      <c r="A1812" s="54">
        <v>1751</v>
      </c>
      <c r="B1812" s="1207">
        <f>'Tax Sched 24'!E8</f>
        <v>408445</v>
      </c>
      <c r="D1812" s="13" t="str">
        <f t="shared" si="27"/>
        <v>Error?</v>
      </c>
    </row>
    <row r="1813" spans="1:4" x14ac:dyDescent="0.2">
      <c r="A1813" s="54">
        <v>1752</v>
      </c>
      <c r="B1813" s="1207">
        <f>'Tax Sched 24'!E10</f>
        <v>119340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126063</v>
      </c>
      <c r="D1816" s="13" t="str">
        <f t="shared" si="27"/>
        <v>Error?</v>
      </c>
    </row>
    <row r="1817" spans="1:4" x14ac:dyDescent="0.2">
      <c r="A1817" s="54">
        <v>1756</v>
      </c>
      <c r="B1817" s="1207">
        <f>'Tax Sched 24'!E12</f>
        <v>1681</v>
      </c>
      <c r="D1817" s="13" t="str">
        <f t="shared" si="27"/>
        <v>Error?</v>
      </c>
    </row>
    <row r="1818" spans="1:4" x14ac:dyDescent="0.2">
      <c r="A1818" s="54">
        <v>1757</v>
      </c>
      <c r="B1818" s="1207">
        <f>'Tax Sched 24'!E14</f>
        <v>947997</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16808453</v>
      </c>
      <c r="C1823" s="13" t="s">
        <v>652</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652</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652</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652</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652</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652</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652</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652</v>
      </c>
      <c r="D1867" s="13" t="str">
        <f t="shared" si="28"/>
        <v>Error?</v>
      </c>
    </row>
    <row r="1868" spans="1:4" x14ac:dyDescent="0.2">
      <c r="A1868" s="54">
        <v>1807</v>
      </c>
      <c r="B1868" s="1207">
        <f>'Short-Term Long-Term Debt 25'!F7</f>
        <v>0</v>
      </c>
      <c r="C1868" s="13" t="s">
        <v>652</v>
      </c>
      <c r="D1868" s="13" t="str">
        <f t="shared" si="28"/>
        <v>Error?</v>
      </c>
    </row>
    <row r="1869" spans="1:4" x14ac:dyDescent="0.2">
      <c r="A1869" s="54">
        <v>1808</v>
      </c>
      <c r="B1869" s="1207">
        <f>'Short-Term Long-Term Debt 25'!F12</f>
        <v>0</v>
      </c>
      <c r="C1869" s="13" t="s">
        <v>652</v>
      </c>
      <c r="D1869" s="13" t="str">
        <f t="shared" si="28"/>
        <v>Error?</v>
      </c>
    </row>
    <row r="1870" spans="1:4" x14ac:dyDescent="0.2">
      <c r="A1870" s="54">
        <v>1809</v>
      </c>
      <c r="B1870" s="1207">
        <f>'Short-Term Long-Term Debt 25'!F11</f>
        <v>0</v>
      </c>
      <c r="C1870" s="13" t="s">
        <v>652</v>
      </c>
      <c r="D1870" s="13" t="str">
        <f t="shared" si="28"/>
        <v>Error?</v>
      </c>
    </row>
    <row r="1871" spans="1:4" x14ac:dyDescent="0.2">
      <c r="A1871" s="54">
        <v>1810</v>
      </c>
      <c r="B1871" s="1207">
        <f>'Short-Term Long-Term Debt 25'!F8</f>
        <v>0</v>
      </c>
      <c r="C1871" s="13" t="s">
        <v>652</v>
      </c>
      <c r="D1871" s="13" t="str">
        <f t="shared" si="28"/>
        <v>Error?</v>
      </c>
    </row>
    <row r="1872" spans="1:4" x14ac:dyDescent="0.2">
      <c r="A1872" s="54">
        <v>1811</v>
      </c>
      <c r="B1872" s="1207">
        <f>'Short-Term Long-Term Debt 25'!F9</f>
        <v>0</v>
      </c>
      <c r="C1872" s="13" t="s">
        <v>652</v>
      </c>
      <c r="D1872" s="13" t="str">
        <f t="shared" si="28"/>
        <v>Error?</v>
      </c>
    </row>
    <row r="1873" spans="1:4" x14ac:dyDescent="0.2">
      <c r="A1873" s="54">
        <v>1812</v>
      </c>
      <c r="B1873" s="1207">
        <f>'Short-Term Long-Term Debt 25'!F10</f>
        <v>0</v>
      </c>
      <c r="C1873" s="13" t="s">
        <v>652</v>
      </c>
      <c r="D1873" s="13" t="str">
        <f t="shared" si="28"/>
        <v>Error?</v>
      </c>
    </row>
    <row r="1874" spans="1:4" x14ac:dyDescent="0.2">
      <c r="A1874" s="54">
        <v>1813</v>
      </c>
      <c r="B1874" s="1207">
        <f>'Short-Term Long-Term Debt 25'!F14</f>
        <v>0</v>
      </c>
      <c r="C1874" s="13" t="s">
        <v>652</v>
      </c>
      <c r="D1874" s="13" t="str">
        <f t="shared" si="28"/>
        <v>Error?</v>
      </c>
    </row>
    <row r="1875" spans="1:4" x14ac:dyDescent="0.2">
      <c r="A1875" s="54">
        <v>1814</v>
      </c>
      <c r="B1875" s="1207">
        <f>'Short-Term Long-Term Debt 25'!F15</f>
        <v>0</v>
      </c>
      <c r="C1875" s="13" t="s">
        <v>652</v>
      </c>
      <c r="D1875" s="13" t="str">
        <f t="shared" si="28"/>
        <v>Error?</v>
      </c>
    </row>
    <row r="1876" spans="1:4" x14ac:dyDescent="0.2">
      <c r="A1876" s="54">
        <v>1815</v>
      </c>
      <c r="B1876" s="1207">
        <f>'Short-Term Long-Term Debt 25'!F17</f>
        <v>0</v>
      </c>
      <c r="C1876" s="13" t="s">
        <v>652</v>
      </c>
      <c r="D1876" s="13" t="str">
        <f t="shared" si="28"/>
        <v>Error?</v>
      </c>
    </row>
    <row r="1877" spans="1:4" x14ac:dyDescent="0.2">
      <c r="A1877" s="54">
        <v>1816</v>
      </c>
      <c r="B1877" s="1207">
        <f>'Short-Term Long-Term Debt 25'!F18</f>
        <v>0</v>
      </c>
      <c r="C1877" s="13" t="s">
        <v>652</v>
      </c>
      <c r="D1877" s="13" t="str">
        <f t="shared" si="28"/>
        <v>Error?</v>
      </c>
    </row>
    <row r="1878" spans="1:4" x14ac:dyDescent="0.2">
      <c r="A1878" s="54">
        <v>1817</v>
      </c>
      <c r="B1878" s="1207">
        <f>'Short-Term Long-Term Debt 25'!F20</f>
        <v>0</v>
      </c>
      <c r="C1878" s="13" t="s">
        <v>652</v>
      </c>
      <c r="D1878" s="13" t="str">
        <f t="shared" si="28"/>
        <v>Error?</v>
      </c>
    </row>
    <row r="1879" spans="1:4" x14ac:dyDescent="0.2">
      <c r="A1879" s="54">
        <v>1818</v>
      </c>
      <c r="B1879" s="1207">
        <f>'Short-Term Long-Term Debt 25'!F21</f>
        <v>0</v>
      </c>
      <c r="C1879" s="13" t="s">
        <v>652</v>
      </c>
      <c r="D1879" s="13" t="str">
        <f t="shared" si="28"/>
        <v>Error?</v>
      </c>
    </row>
    <row r="1880" spans="1:4" x14ac:dyDescent="0.2">
      <c r="A1880" s="54">
        <v>1819</v>
      </c>
      <c r="B1880" s="1207">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13258337</v>
      </c>
      <c r="C1939" s="13" t="s">
        <v>652</v>
      </c>
      <c r="D1939" s="13" t="str">
        <f t="shared" si="29"/>
        <v>Error?</v>
      </c>
    </row>
    <row r="1940" spans="1:5" x14ac:dyDescent="0.2">
      <c r="A1940" s="54">
        <v>1879</v>
      </c>
      <c r="B1940" s="1207">
        <f>'Short-Term Long-Term Debt 25'!F49</f>
        <v>9363838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652</v>
      </c>
      <c r="D1957" s="13" t="str">
        <f t="shared" si="29"/>
        <v>Error?</v>
      </c>
    </row>
    <row r="1958" spans="1:5" x14ac:dyDescent="0.2">
      <c r="A1958" s="54">
        <v>1897</v>
      </c>
      <c r="B1958" s="1207">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956274</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956274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956274</v>
      </c>
      <c r="C1982" s="13" t="s">
        <v>652</v>
      </c>
      <c r="D1982" s="13" t="str">
        <f t="shared" si="29"/>
        <v>Error?</v>
      </c>
    </row>
    <row r="1983" spans="1:5" x14ac:dyDescent="0.2">
      <c r="A1983" s="54">
        <v>1922</v>
      </c>
      <c r="B1983" s="1207">
        <f>'Rest Tax Levies-Tort Im 26'!H24</f>
        <v>0</v>
      </c>
      <c r="C1983" s="13" t="s">
        <v>652</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652</v>
      </c>
      <c r="D1995" s="13" t="str">
        <f t="shared" si="30"/>
        <v>Error?</v>
      </c>
    </row>
    <row r="1996" spans="1:5" x14ac:dyDescent="0.2">
      <c r="A1996" s="54">
        <v>1935</v>
      </c>
      <c r="B1996" s="1207">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767765</v>
      </c>
      <c r="D2008" s="13" t="str">
        <f t="shared" si="30"/>
        <v>Error?</v>
      </c>
    </row>
    <row r="2009" spans="1:4" x14ac:dyDescent="0.2">
      <c r="A2009" s="54">
        <v>1948</v>
      </c>
      <c r="B2009" s="1207">
        <f>'Cap Outlay Deprec 27'!C8</f>
        <v>28677237</v>
      </c>
      <c r="D2009" s="13" t="str">
        <f t="shared" si="30"/>
        <v>Error?</v>
      </c>
    </row>
    <row r="2010" spans="1:4" x14ac:dyDescent="0.2">
      <c r="A2010" s="54">
        <v>1949</v>
      </c>
      <c r="B2010" s="1207">
        <f>'Cap Outlay Deprec 27'!C10</f>
        <v>1035294</v>
      </c>
      <c r="D2010" s="13" t="str">
        <f t="shared" si="30"/>
        <v>Error?</v>
      </c>
    </row>
    <row r="2011" spans="1:4" x14ac:dyDescent="0.2">
      <c r="A2011" s="54">
        <v>1950</v>
      </c>
      <c r="B2011" s="1207">
        <f>'Cap Outlay Deprec 27'!C12</f>
        <v>6204016</v>
      </c>
      <c r="D2011" s="13" t="str">
        <f t="shared" si="30"/>
        <v>Error?</v>
      </c>
    </row>
    <row r="2012" spans="1:4" x14ac:dyDescent="0.2">
      <c r="A2012" s="54">
        <v>1951</v>
      </c>
      <c r="B2012" s="1207">
        <f>'Cap Outlay Deprec 27'!C13</f>
        <v>87701</v>
      </c>
      <c r="D2012" s="13" t="str">
        <f t="shared" si="30"/>
        <v>Error?</v>
      </c>
    </row>
    <row r="2013" spans="1:4" x14ac:dyDescent="0.2">
      <c r="A2013" s="54">
        <v>1952</v>
      </c>
      <c r="B2013" s="1207">
        <f>'Cap Outlay Deprec 27'!C16</f>
        <v>36823478</v>
      </c>
      <c r="C2013" s="13" t="s">
        <v>652</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86621</v>
      </c>
      <c r="D2015" s="13" t="str">
        <f t="shared" si="30"/>
        <v>Error?</v>
      </c>
    </row>
    <row r="2016" spans="1:4" x14ac:dyDescent="0.2">
      <c r="A2016" s="54">
        <v>1955</v>
      </c>
      <c r="B2016" s="1207">
        <f>'Cap Outlay Deprec 27'!D10</f>
        <v>32155</v>
      </c>
      <c r="D2016" s="13" t="str">
        <f t="shared" si="30"/>
        <v>Error?</v>
      </c>
    </row>
    <row r="2017" spans="1:4" x14ac:dyDescent="0.2">
      <c r="A2017" s="54">
        <v>1956</v>
      </c>
      <c r="B2017" s="1207">
        <f>'Cap Outlay Deprec 27'!D12</f>
        <v>513387</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632163</v>
      </c>
      <c r="C2019" s="13" t="s">
        <v>652</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51465</v>
      </c>
      <c r="C2025" s="13" t="s">
        <v>652</v>
      </c>
      <c r="D2025" s="13" t="str">
        <f t="shared" si="30"/>
        <v>Error?</v>
      </c>
    </row>
    <row r="2026" spans="1:4" x14ac:dyDescent="0.2">
      <c r="A2026" s="54">
        <v>1965</v>
      </c>
      <c r="B2026" s="1207">
        <f>'Cap Outlay Deprec 27'!F5</f>
        <v>767765</v>
      </c>
      <c r="C2026" s="13" t="s">
        <v>652</v>
      </c>
      <c r="D2026" s="13" t="str">
        <f t="shared" si="30"/>
        <v>Error?</v>
      </c>
    </row>
    <row r="2027" spans="1:4" x14ac:dyDescent="0.2">
      <c r="A2027" s="54">
        <v>1966</v>
      </c>
      <c r="B2027" s="1207">
        <f>'Cap Outlay Deprec 27'!F8</f>
        <v>28763858</v>
      </c>
      <c r="C2027" s="13" t="s">
        <v>652</v>
      </c>
      <c r="D2027" s="13" t="str">
        <f t="shared" si="30"/>
        <v>Error?</v>
      </c>
    </row>
    <row r="2028" spans="1:4" x14ac:dyDescent="0.2">
      <c r="A2028" s="54">
        <v>1967</v>
      </c>
      <c r="B2028" s="1207">
        <f>'Cap Outlay Deprec 27'!F10</f>
        <v>1067449</v>
      </c>
      <c r="C2028" s="13" t="s">
        <v>652</v>
      </c>
      <c r="D2028" s="13" t="str">
        <f t="shared" si="30"/>
        <v>Error?</v>
      </c>
    </row>
    <row r="2029" spans="1:4" x14ac:dyDescent="0.2">
      <c r="A2029" s="54">
        <v>1968</v>
      </c>
      <c r="B2029" s="1207">
        <f>'Cap Outlay Deprec 27'!F12</f>
        <v>6717403</v>
      </c>
      <c r="C2029" s="13" t="s">
        <v>652</v>
      </c>
      <c r="D2029" s="13" t="str">
        <f t="shared" si="30"/>
        <v>Error?</v>
      </c>
    </row>
    <row r="2030" spans="1:4" x14ac:dyDescent="0.2">
      <c r="A2030" s="54">
        <v>1969</v>
      </c>
      <c r="B2030" s="1207">
        <f>'Cap Outlay Deprec 27'!F13</f>
        <v>87701</v>
      </c>
      <c r="C2030" s="13" t="s">
        <v>652</v>
      </c>
      <c r="D2030" s="13" t="str">
        <f t="shared" si="30"/>
        <v>Error?</v>
      </c>
    </row>
    <row r="2031" spans="1:4" x14ac:dyDescent="0.2">
      <c r="A2031" s="54">
        <v>1970</v>
      </c>
      <c r="B2031" s="1207">
        <f>'Cap Outlay Deprec 27'!F16</f>
        <v>37404176</v>
      </c>
      <c r="C2031" s="13" t="s">
        <v>652</v>
      </c>
      <c r="D2031" s="13" t="str">
        <f t="shared" si="30"/>
        <v>Error?</v>
      </c>
    </row>
    <row r="2032" spans="1:4" x14ac:dyDescent="0.2">
      <c r="A2032" s="82">
        <v>1971</v>
      </c>
      <c r="D2032" s="13" t="str">
        <f t="shared" si="30"/>
        <v>OK</v>
      </c>
    </row>
    <row r="2033" spans="1:4" x14ac:dyDescent="0.2">
      <c r="A2033" s="54">
        <v>1972</v>
      </c>
      <c r="B2033" s="1207">
        <f>'Cap Outlay Deprec 27'!H8</f>
        <v>12322969</v>
      </c>
      <c r="D2033" s="13" t="str">
        <f t="shared" si="30"/>
        <v>Error?</v>
      </c>
    </row>
    <row r="2034" spans="1:4" x14ac:dyDescent="0.2">
      <c r="A2034" s="54">
        <v>1973</v>
      </c>
      <c r="B2034" s="1207">
        <f>'Cap Outlay Deprec 27'!H10</f>
        <v>673866</v>
      </c>
      <c r="D2034" s="13" t="str">
        <f t="shared" si="30"/>
        <v>Error?</v>
      </c>
    </row>
    <row r="2035" spans="1:4" x14ac:dyDescent="0.2">
      <c r="A2035" s="54">
        <v>1974</v>
      </c>
      <c r="B2035" s="1207">
        <f>'Cap Outlay Deprec 27'!H12</f>
        <v>4775693</v>
      </c>
      <c r="D2035" s="13" t="str">
        <f t="shared" si="30"/>
        <v>Error?</v>
      </c>
    </row>
    <row r="2036" spans="1:4" x14ac:dyDescent="0.2">
      <c r="A2036" s="54">
        <v>1975</v>
      </c>
      <c r="B2036" s="1207">
        <f>'Cap Outlay Deprec 27'!H13</f>
        <v>75244</v>
      </c>
      <c r="D2036" s="13" t="str">
        <f t="shared" si="30"/>
        <v>Error?</v>
      </c>
    </row>
    <row r="2037" spans="1:4" x14ac:dyDescent="0.2">
      <c r="A2037" s="54">
        <v>1976</v>
      </c>
      <c r="B2037" s="1207">
        <f>'Cap Outlay Deprec 27'!H16</f>
        <v>17847772</v>
      </c>
      <c r="C2037" s="13" t="s">
        <v>652</v>
      </c>
      <c r="D2037" s="13" t="str">
        <f t="shared" si="30"/>
        <v>Error?</v>
      </c>
    </row>
    <row r="2038" spans="1:4" x14ac:dyDescent="0.2">
      <c r="A2038" s="82">
        <v>1977</v>
      </c>
      <c r="D2038" s="13" t="str">
        <f t="shared" si="30"/>
        <v>OK</v>
      </c>
    </row>
    <row r="2039" spans="1:4" x14ac:dyDescent="0.2">
      <c r="A2039" s="54">
        <v>1978</v>
      </c>
      <c r="B2039" s="1207">
        <f>'Cap Outlay Deprec 27'!I8</f>
        <v>693047</v>
      </c>
      <c r="D2039" s="13" t="str">
        <f t="shared" si="30"/>
        <v>Error?</v>
      </c>
    </row>
    <row r="2040" spans="1:4" x14ac:dyDescent="0.2">
      <c r="A2040" s="54">
        <v>1979</v>
      </c>
      <c r="B2040" s="1207">
        <f>'Cap Outlay Deprec 27'!I10</f>
        <v>33778</v>
      </c>
      <c r="D2040" s="13" t="str">
        <f t="shared" si="30"/>
        <v>Error?</v>
      </c>
    </row>
    <row r="2041" spans="1:4" x14ac:dyDescent="0.2">
      <c r="A2041" s="54">
        <v>1980</v>
      </c>
      <c r="B2041" s="1207">
        <f>'Cap Outlay Deprec 27'!I12</f>
        <v>242369</v>
      </c>
      <c r="D2041" s="13" t="str">
        <f t="shared" si="30"/>
        <v>Error?</v>
      </c>
    </row>
    <row r="2042" spans="1:4" x14ac:dyDescent="0.2">
      <c r="A2042" s="54">
        <v>1981</v>
      </c>
      <c r="B2042" s="1207">
        <f>'Cap Outlay Deprec 27'!I13</f>
        <v>997</v>
      </c>
      <c r="D2042" s="13" t="str">
        <f t="shared" si="30"/>
        <v>Error?</v>
      </c>
    </row>
    <row r="2043" spans="1:4" x14ac:dyDescent="0.2">
      <c r="A2043" s="54">
        <v>1982</v>
      </c>
      <c r="B2043" s="1207">
        <f>'Cap Outlay Deprec 27'!I16</f>
        <v>970191</v>
      </c>
      <c r="C2043" s="13" t="s">
        <v>652</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652</v>
      </c>
      <c r="D2049" s="13" t="str">
        <f t="shared" si="31"/>
        <v>Error?</v>
      </c>
    </row>
    <row r="2050" spans="1:4" x14ac:dyDescent="0.2">
      <c r="A2050" s="82">
        <v>1989</v>
      </c>
      <c r="D2050" s="13" t="str">
        <f t="shared" si="31"/>
        <v>OK</v>
      </c>
    </row>
    <row r="2051" spans="1:4" x14ac:dyDescent="0.2">
      <c r="A2051" s="54">
        <v>1990</v>
      </c>
      <c r="B2051" s="1207">
        <f>'Cap Outlay Deprec 27'!K8</f>
        <v>13016016</v>
      </c>
      <c r="C2051" s="13" t="s">
        <v>652</v>
      </c>
      <c r="D2051" s="13" t="str">
        <f t="shared" si="31"/>
        <v>Error?</v>
      </c>
    </row>
    <row r="2052" spans="1:4" x14ac:dyDescent="0.2">
      <c r="A2052" s="54">
        <v>1991</v>
      </c>
      <c r="B2052" s="1207">
        <f>'Cap Outlay Deprec 27'!K10</f>
        <v>707644</v>
      </c>
      <c r="C2052" s="13" t="s">
        <v>652</v>
      </c>
      <c r="D2052" s="13" t="str">
        <f t="shared" si="31"/>
        <v>Error?</v>
      </c>
    </row>
    <row r="2053" spans="1:4" x14ac:dyDescent="0.2">
      <c r="A2053" s="54">
        <v>1992</v>
      </c>
      <c r="B2053" s="1207">
        <f>'Cap Outlay Deprec 27'!K12</f>
        <v>5018062</v>
      </c>
      <c r="C2053" s="13" t="s">
        <v>652</v>
      </c>
      <c r="D2053" s="13" t="str">
        <f t="shared" si="31"/>
        <v>Error?</v>
      </c>
    </row>
    <row r="2054" spans="1:4" x14ac:dyDescent="0.2">
      <c r="A2054" s="54">
        <v>1993</v>
      </c>
      <c r="B2054" s="1207">
        <f>'Cap Outlay Deprec 27'!K13</f>
        <v>76241</v>
      </c>
      <c r="C2054" s="13" t="s">
        <v>652</v>
      </c>
      <c r="D2054" s="13" t="str">
        <f t="shared" si="31"/>
        <v>Error?</v>
      </c>
    </row>
    <row r="2055" spans="1:4" x14ac:dyDescent="0.2">
      <c r="A2055" s="54">
        <v>1994</v>
      </c>
      <c r="B2055" s="1207">
        <f>'Cap Outlay Deprec 27'!K16</f>
        <v>18817963</v>
      </c>
      <c r="C2055" s="13" t="s">
        <v>652</v>
      </c>
      <c r="D2055" s="13" t="str">
        <f t="shared" si="31"/>
        <v>Error?</v>
      </c>
    </row>
    <row r="2056" spans="1:4" x14ac:dyDescent="0.2">
      <c r="A2056" s="54">
        <v>1995</v>
      </c>
      <c r="B2056" s="1207">
        <f>'Cap Outlay Deprec 27'!L5</f>
        <v>767765</v>
      </c>
      <c r="C2056" s="13" t="s">
        <v>652</v>
      </c>
      <c r="D2056" s="13" t="str">
        <f t="shared" si="31"/>
        <v>Error?</v>
      </c>
    </row>
    <row r="2057" spans="1:4" x14ac:dyDescent="0.2">
      <c r="A2057" s="54">
        <v>1996</v>
      </c>
      <c r="B2057" s="1207">
        <f>'Cap Outlay Deprec 27'!L8</f>
        <v>15747842</v>
      </c>
      <c r="C2057" s="13" t="s">
        <v>652</v>
      </c>
      <c r="D2057" s="13" t="str">
        <f t="shared" si="31"/>
        <v>Error?</v>
      </c>
    </row>
    <row r="2058" spans="1:4" x14ac:dyDescent="0.2">
      <c r="A2058" s="54">
        <v>1997</v>
      </c>
      <c r="B2058" s="1207">
        <f>'Cap Outlay Deprec 27'!L10</f>
        <v>359805</v>
      </c>
      <c r="C2058" s="13" t="s">
        <v>652</v>
      </c>
      <c r="D2058" s="13" t="str">
        <f t="shared" si="31"/>
        <v>Error?</v>
      </c>
    </row>
    <row r="2059" spans="1:4" x14ac:dyDescent="0.2">
      <c r="A2059" s="54">
        <v>1998</v>
      </c>
      <c r="B2059" s="1207">
        <f>'Cap Outlay Deprec 27'!L12</f>
        <v>1699341</v>
      </c>
      <c r="C2059" s="13" t="s">
        <v>652</v>
      </c>
      <c r="D2059" s="13" t="str">
        <f t="shared" si="31"/>
        <v>Error?</v>
      </c>
    </row>
    <row r="2060" spans="1:4" x14ac:dyDescent="0.2">
      <c r="A2060" s="54">
        <v>1999</v>
      </c>
      <c r="B2060" s="1207">
        <f>'Cap Outlay Deprec 27'!L13</f>
        <v>11460</v>
      </c>
      <c r="C2060" s="13" t="s">
        <v>652</v>
      </c>
      <c r="D2060" s="13" t="str">
        <f t="shared" si="31"/>
        <v>Error?</v>
      </c>
    </row>
    <row r="2061" spans="1:4" x14ac:dyDescent="0.2">
      <c r="A2061" s="54">
        <v>2000</v>
      </c>
      <c r="B2061" s="1207">
        <f>'Cap Outlay Deprec 27'!L16</f>
        <v>18586213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38085</v>
      </c>
      <c r="C2088" s="13" t="s">
        <v>652</v>
      </c>
      <c r="D2088" s="13" t="str">
        <f t="shared" si="31"/>
        <v>Error?</v>
      </c>
    </row>
    <row r="2089" spans="1:4" x14ac:dyDescent="0.2">
      <c r="A2089" s="54">
        <v>2028</v>
      </c>
      <c r="B2089" s="1207">
        <f>'Expenditures 15-22'!K92</f>
        <v>241569</v>
      </c>
      <c r="C2089" s="13" t="s">
        <v>652</v>
      </c>
      <c r="D2089" s="13" t="str">
        <f t="shared" si="31"/>
        <v>Error?</v>
      </c>
    </row>
    <row r="2090" spans="1:4" x14ac:dyDescent="0.2">
      <c r="A2090" s="82">
        <v>2029</v>
      </c>
      <c r="D2090" s="13" t="str">
        <f t="shared" si="31"/>
        <v>OK</v>
      </c>
    </row>
    <row r="2091" spans="1:4" x14ac:dyDescent="0.2">
      <c r="A2091" s="54">
        <v>2030</v>
      </c>
      <c r="B2091" s="1207">
        <f>'Expenditures 15-22'!H136</f>
        <v>0</v>
      </c>
      <c r="C2091" s="13" t="s">
        <v>652</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652</v>
      </c>
      <c r="D2093" s="13" t="str">
        <f t="shared" si="31"/>
        <v>Error?</v>
      </c>
    </row>
    <row r="2094" spans="1:4" x14ac:dyDescent="0.2">
      <c r="A2094" s="54">
        <v>2033</v>
      </c>
      <c r="B2094" s="1207">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7">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1000000</v>
      </c>
      <c r="C2105" s="13" t="s">
        <v>652</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10911797</v>
      </c>
      <c r="C2551" s="13" t="s">
        <v>652</v>
      </c>
      <c r="D2551" s="13" t="str">
        <f t="shared" si="38"/>
        <v>Error?</v>
      </c>
    </row>
    <row r="2552" spans="1:4" x14ac:dyDescent="0.2">
      <c r="A2552" s="82">
        <v>2491</v>
      </c>
      <c r="D2552" s="13" t="str">
        <f t="shared" si="38"/>
        <v>OK</v>
      </c>
    </row>
    <row r="2553" spans="1:4" x14ac:dyDescent="0.2">
      <c r="A2553" s="54">
        <v>2492</v>
      </c>
      <c r="B2553" s="1207">
        <f>'Acct Summary 7-8'!C6</f>
        <v>5595872</v>
      </c>
      <c r="C2553" s="13" t="s">
        <v>652</v>
      </c>
      <c r="D2553" s="13" t="str">
        <f t="shared" si="38"/>
        <v>Error?</v>
      </c>
    </row>
    <row r="2554" spans="1:4" x14ac:dyDescent="0.2">
      <c r="A2554" s="54">
        <v>2493</v>
      </c>
      <c r="B2554" s="1207">
        <f>'Acct Summary 7-8'!C7</f>
        <v>1008939</v>
      </c>
      <c r="C2554" s="13" t="s">
        <v>652</v>
      </c>
      <c r="D2554" s="13" t="str">
        <f t="shared" si="38"/>
        <v>Error?</v>
      </c>
    </row>
    <row r="2555" spans="1:4" x14ac:dyDescent="0.2">
      <c r="A2555" s="54">
        <v>2494</v>
      </c>
      <c r="B2555" s="1207">
        <f>'Acct Summary 7-8'!C8</f>
        <v>17516608</v>
      </c>
      <c r="C2555" s="13" t="s">
        <v>652</v>
      </c>
      <c r="D2555" s="13" t="str">
        <f t="shared" si="38"/>
        <v>Error?</v>
      </c>
    </row>
    <row r="2556" spans="1:4" x14ac:dyDescent="0.2">
      <c r="A2556" s="54">
        <v>2495</v>
      </c>
      <c r="B2556" s="1207">
        <f>'Acct Summary 7-8'!C12</f>
        <v>12351834</v>
      </c>
      <c r="C2556" s="13" t="s">
        <v>652</v>
      </c>
      <c r="D2556" s="13" t="str">
        <f t="shared" si="38"/>
        <v>Error?</v>
      </c>
    </row>
    <row r="2557" spans="1:4" x14ac:dyDescent="0.2">
      <c r="A2557" s="54">
        <v>2496</v>
      </c>
      <c r="B2557" s="1207">
        <f>'Acct Summary 7-8'!C13</f>
        <v>6146014</v>
      </c>
      <c r="C2557" s="13" t="s">
        <v>652</v>
      </c>
      <c r="D2557" s="13" t="str">
        <f t="shared" si="38"/>
        <v>Error?</v>
      </c>
    </row>
    <row r="2558" spans="1:4" x14ac:dyDescent="0.2">
      <c r="A2558" s="54">
        <v>2497</v>
      </c>
      <c r="B2558" s="1207">
        <f>'Acct Summary 7-8'!C14</f>
        <v>37288</v>
      </c>
      <c r="C2558" s="13" t="s">
        <v>652</v>
      </c>
      <c r="D2558" s="13" t="str">
        <f t="shared" si="38"/>
        <v>Error?</v>
      </c>
    </row>
    <row r="2559" spans="1:4" x14ac:dyDescent="0.2">
      <c r="A2559" s="54">
        <v>2498</v>
      </c>
      <c r="B2559" s="1207">
        <f>'Acct Summary 7-8'!C15</f>
        <v>279654</v>
      </c>
      <c r="C2559" s="13" t="s">
        <v>652</v>
      </c>
      <c r="D2559" s="13" t="str">
        <f t="shared" ref="D2559:D2622" si="39">IF(ISBLANK(B2559),"OK",IF(A2559-B2559=0,"OK","Error?"))</f>
        <v>Error?</v>
      </c>
    </row>
    <row r="2560" spans="1:4" x14ac:dyDescent="0.2">
      <c r="A2560" s="54">
        <v>2499</v>
      </c>
      <c r="B2560" s="1207">
        <f>'Acct Summary 7-8'!C16</f>
        <v>115389</v>
      </c>
      <c r="C2560" s="13" t="s">
        <v>652</v>
      </c>
      <c r="D2560" s="13" t="str">
        <f t="shared" si="39"/>
        <v>Error?</v>
      </c>
    </row>
    <row r="2561" spans="1:4" x14ac:dyDescent="0.2">
      <c r="A2561" s="54">
        <v>2500</v>
      </c>
      <c r="B2561" s="1207">
        <f>'Acct Summary 7-8'!C17</f>
        <v>18930179</v>
      </c>
      <c r="C2561" s="13" t="s">
        <v>652</v>
      </c>
      <c r="D2561" s="13" t="str">
        <f t="shared" si="39"/>
        <v>Error?</v>
      </c>
    </row>
    <row r="2562" spans="1:4" x14ac:dyDescent="0.2">
      <c r="A2562" s="54">
        <v>2501</v>
      </c>
      <c r="B2562" s="1207">
        <f>'Acct Summary 7-8'!C20</f>
        <v>-1413571</v>
      </c>
      <c r="C2562" s="13" t="s">
        <v>652</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1617913</v>
      </c>
      <c r="C2564" s="13" t="s">
        <v>652</v>
      </c>
      <c r="D2564" s="13" t="str">
        <f t="shared" si="39"/>
        <v>Error?</v>
      </c>
    </row>
    <row r="2565" spans="1:4" x14ac:dyDescent="0.2">
      <c r="A2565" s="82">
        <v>2504</v>
      </c>
      <c r="D2565" s="13" t="str">
        <f t="shared" si="39"/>
        <v>OK</v>
      </c>
    </row>
    <row r="2566" spans="1:4" x14ac:dyDescent="0.2">
      <c r="A2566" s="54">
        <v>2505</v>
      </c>
      <c r="B2566" s="1207">
        <f>'Acct Summary 7-8'!D6</f>
        <v>0</v>
      </c>
      <c r="C2566" s="13" t="s">
        <v>652</v>
      </c>
      <c r="D2566" s="13" t="str">
        <f t="shared" si="39"/>
        <v>Error?</v>
      </c>
    </row>
    <row r="2567" spans="1:4" x14ac:dyDescent="0.2">
      <c r="A2567" s="54">
        <v>2506</v>
      </c>
      <c r="B2567" s="1207">
        <f>'Acct Summary 7-8'!D7</f>
        <v>0</v>
      </c>
      <c r="C2567" s="13" t="s">
        <v>652</v>
      </c>
      <c r="D2567" s="13" t="str">
        <f t="shared" si="39"/>
        <v>Error?</v>
      </c>
    </row>
    <row r="2568" spans="1:4" x14ac:dyDescent="0.2">
      <c r="A2568" s="54">
        <v>2507</v>
      </c>
      <c r="B2568" s="1207">
        <f>'Acct Summary 7-8'!D8</f>
        <v>1617913</v>
      </c>
      <c r="C2568" s="13" t="s">
        <v>652</v>
      </c>
      <c r="D2568" s="13" t="str">
        <f t="shared" si="39"/>
        <v>Error?</v>
      </c>
    </row>
    <row r="2569" spans="1:4" x14ac:dyDescent="0.2">
      <c r="A2569" s="54">
        <v>2508</v>
      </c>
      <c r="B2569" s="1207">
        <f>'Acct Summary 7-8'!D13</f>
        <v>2168490</v>
      </c>
      <c r="C2569" s="13" t="s">
        <v>652</v>
      </c>
      <c r="D2569" s="13" t="str">
        <f t="shared" si="39"/>
        <v>Error?</v>
      </c>
    </row>
    <row r="2570" spans="1:4" x14ac:dyDescent="0.2">
      <c r="A2570" s="54">
        <v>2509</v>
      </c>
      <c r="B2570" s="1207">
        <f>'Acct Summary 7-8'!D14</f>
        <v>0</v>
      </c>
      <c r="C2570" s="13" t="s">
        <v>652</v>
      </c>
      <c r="D2570" s="13" t="str">
        <f t="shared" si="39"/>
        <v>Error?</v>
      </c>
    </row>
    <row r="2571" spans="1:4" x14ac:dyDescent="0.2">
      <c r="A2571" s="54">
        <v>2510</v>
      </c>
      <c r="B2571" s="1207">
        <f>'Acct Summary 7-8'!D15</f>
        <v>0</v>
      </c>
      <c r="C2571" s="13" t="s">
        <v>652</v>
      </c>
      <c r="D2571" s="13" t="str">
        <f t="shared" si="39"/>
        <v>Error?</v>
      </c>
    </row>
    <row r="2572" spans="1:4" x14ac:dyDescent="0.2">
      <c r="A2572" s="54">
        <v>2511</v>
      </c>
      <c r="B2572" s="1207">
        <f>'Acct Summary 7-8'!D16</f>
        <v>147372</v>
      </c>
      <c r="C2572" s="13" t="s">
        <v>652</v>
      </c>
      <c r="D2572" s="13" t="str">
        <f t="shared" si="39"/>
        <v>Error?</v>
      </c>
    </row>
    <row r="2573" spans="1:4" x14ac:dyDescent="0.2">
      <c r="A2573" s="54">
        <v>2512</v>
      </c>
      <c r="B2573" s="1207">
        <f>'Acct Summary 7-8'!D17</f>
        <v>2315862</v>
      </c>
      <c r="C2573" s="13" t="s">
        <v>652</v>
      </c>
      <c r="D2573" s="13" t="str">
        <f t="shared" si="39"/>
        <v>Error?</v>
      </c>
    </row>
    <row r="2574" spans="1:4" x14ac:dyDescent="0.2">
      <c r="A2574" s="54">
        <v>2513</v>
      </c>
      <c r="B2574" s="1207">
        <f>'Acct Summary 7-8'!D20</f>
        <v>-697949</v>
      </c>
      <c r="C2574" s="13" t="s">
        <v>652</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1034160</v>
      </c>
      <c r="C2591" s="13" t="s">
        <v>652</v>
      </c>
      <c r="D2591" s="13" t="str">
        <f t="shared" si="39"/>
        <v>Error?</v>
      </c>
    </row>
    <row r="2592" spans="1:4" x14ac:dyDescent="0.2">
      <c r="A2592" s="82">
        <v>2531</v>
      </c>
      <c r="D2592" s="13" t="str">
        <f t="shared" si="39"/>
        <v>OK</v>
      </c>
    </row>
    <row r="2593" spans="1:4" x14ac:dyDescent="0.2">
      <c r="A2593" s="54">
        <v>2532</v>
      </c>
      <c r="B2593" s="1207">
        <f>'Acct Summary 7-8'!F6</f>
        <v>422328</v>
      </c>
      <c r="C2593" s="13" t="s">
        <v>652</v>
      </c>
      <c r="D2593" s="13" t="str">
        <f t="shared" si="39"/>
        <v>Error?</v>
      </c>
    </row>
    <row r="2594" spans="1:4" x14ac:dyDescent="0.2">
      <c r="A2594" s="54">
        <v>2533</v>
      </c>
      <c r="B2594" s="1207">
        <f>'Acct Summary 7-8'!F7</f>
        <v>0</v>
      </c>
      <c r="C2594" s="13" t="s">
        <v>652</v>
      </c>
      <c r="D2594" s="13" t="str">
        <f t="shared" si="39"/>
        <v>Error?</v>
      </c>
    </row>
    <row r="2595" spans="1:4" x14ac:dyDescent="0.2">
      <c r="A2595" s="54">
        <v>2534</v>
      </c>
      <c r="B2595" s="1207">
        <f>'Acct Summary 7-8'!F8</f>
        <v>1456488</v>
      </c>
      <c r="C2595" s="13" t="s">
        <v>652</v>
      </c>
      <c r="D2595" s="13" t="str">
        <f t="shared" si="39"/>
        <v>Error?</v>
      </c>
    </row>
    <row r="2596" spans="1:4" x14ac:dyDescent="0.2">
      <c r="A2596" s="54">
        <v>2535</v>
      </c>
      <c r="B2596" s="1207">
        <f>'Acct Summary 7-8'!F13</f>
        <v>1120699</v>
      </c>
      <c r="C2596" s="13" t="s">
        <v>652</v>
      </c>
      <c r="D2596" s="13" t="str">
        <f t="shared" si="39"/>
        <v>Error?</v>
      </c>
    </row>
    <row r="2597" spans="1:4" x14ac:dyDescent="0.2">
      <c r="A2597" s="54">
        <v>2536</v>
      </c>
      <c r="B2597" s="1207">
        <f>'Acct Summary 7-8'!F14</f>
        <v>0</v>
      </c>
      <c r="C2597" s="13" t="s">
        <v>652</v>
      </c>
      <c r="D2597" s="13" t="str">
        <f t="shared" si="39"/>
        <v>Error?</v>
      </c>
    </row>
    <row r="2598" spans="1:4" x14ac:dyDescent="0.2">
      <c r="A2598" s="54">
        <v>2537</v>
      </c>
      <c r="B2598" s="1207">
        <f>'Acct Summary 7-8'!F15</f>
        <v>0</v>
      </c>
      <c r="C2598" s="13" t="s">
        <v>652</v>
      </c>
      <c r="D2598" s="13" t="str">
        <f t="shared" si="39"/>
        <v>Error?</v>
      </c>
    </row>
    <row r="2599" spans="1:4" x14ac:dyDescent="0.2">
      <c r="A2599" s="54">
        <v>2538</v>
      </c>
      <c r="B2599" s="1207">
        <f>'Acct Summary 7-8'!F16</f>
        <v>0</v>
      </c>
      <c r="C2599" s="13" t="s">
        <v>652</v>
      </c>
      <c r="D2599" s="13" t="str">
        <f t="shared" si="39"/>
        <v>Error?</v>
      </c>
    </row>
    <row r="2600" spans="1:4" x14ac:dyDescent="0.2">
      <c r="A2600" s="54">
        <v>2539</v>
      </c>
      <c r="B2600" s="1207">
        <f>'Acct Summary 7-8'!F17</f>
        <v>1120699</v>
      </c>
      <c r="C2600" s="13" t="s">
        <v>652</v>
      </c>
      <c r="D2600" s="13" t="str">
        <f t="shared" si="39"/>
        <v>Error?</v>
      </c>
    </row>
    <row r="2601" spans="1:4" x14ac:dyDescent="0.2">
      <c r="A2601" s="54">
        <v>2540</v>
      </c>
      <c r="B2601" s="1207">
        <f>'Acct Summary 7-8'!F20</f>
        <v>335789</v>
      </c>
      <c r="C2601" s="13" t="s">
        <v>652</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784120</v>
      </c>
      <c r="C2603" s="13" t="s">
        <v>652</v>
      </c>
      <c r="D2603" s="13" t="str">
        <f t="shared" si="39"/>
        <v>Error?</v>
      </c>
    </row>
    <row r="2604" spans="1:4" x14ac:dyDescent="0.2">
      <c r="A2604" s="54">
        <v>2543</v>
      </c>
      <c r="B2604" s="1207">
        <f>'Acct Summary 7-8'!G6</f>
        <v>75000</v>
      </c>
      <c r="C2604" s="13" t="s">
        <v>652</v>
      </c>
      <c r="D2604" s="13" t="str">
        <f t="shared" si="39"/>
        <v>Error?</v>
      </c>
    </row>
    <row r="2605" spans="1:4" x14ac:dyDescent="0.2">
      <c r="A2605" s="54">
        <v>2544</v>
      </c>
      <c r="B2605" s="1207">
        <f>'Acct Summary 7-8'!G7</f>
        <v>0</v>
      </c>
      <c r="C2605" s="13" t="s">
        <v>652</v>
      </c>
      <c r="D2605" s="13" t="str">
        <f t="shared" si="39"/>
        <v>Error?</v>
      </c>
    </row>
    <row r="2606" spans="1:4" x14ac:dyDescent="0.2">
      <c r="A2606" s="54">
        <v>2545</v>
      </c>
      <c r="B2606" s="1207">
        <f>'Acct Summary 7-8'!G8</f>
        <v>859120</v>
      </c>
      <c r="C2606" s="13" t="s">
        <v>652</v>
      </c>
      <c r="D2606" s="13" t="str">
        <f t="shared" si="39"/>
        <v>Error?</v>
      </c>
    </row>
    <row r="2607" spans="1:4" x14ac:dyDescent="0.2">
      <c r="A2607" s="54">
        <v>2546</v>
      </c>
      <c r="B2607" s="1207">
        <f>'Acct Summary 7-8'!G12</f>
        <v>320716</v>
      </c>
      <c r="C2607" s="13" t="s">
        <v>652</v>
      </c>
      <c r="D2607" s="13" t="str">
        <f t="shared" si="39"/>
        <v>Error?</v>
      </c>
    </row>
    <row r="2608" spans="1:4" x14ac:dyDescent="0.2">
      <c r="A2608" s="54">
        <v>2547</v>
      </c>
      <c r="B2608" s="1207">
        <f>'Acct Summary 7-8'!G13</f>
        <v>485848</v>
      </c>
      <c r="C2608" s="13" t="s">
        <v>652</v>
      </c>
      <c r="D2608" s="13" t="str">
        <f t="shared" si="39"/>
        <v>Error?</v>
      </c>
    </row>
    <row r="2609" spans="1:4" x14ac:dyDescent="0.2">
      <c r="A2609" s="54">
        <v>2548</v>
      </c>
      <c r="B2609" s="1207">
        <f>'Acct Summary 7-8'!G14</f>
        <v>4672</v>
      </c>
      <c r="C2609" s="13" t="s">
        <v>652</v>
      </c>
      <c r="D2609" s="13" t="str">
        <f t="shared" si="39"/>
        <v>Error?</v>
      </c>
    </row>
    <row r="2610" spans="1:4" x14ac:dyDescent="0.2">
      <c r="A2610" s="82">
        <v>2549</v>
      </c>
      <c r="D2610" s="13" t="str">
        <f t="shared" si="39"/>
        <v>OK</v>
      </c>
    </row>
    <row r="2611" spans="1:4" x14ac:dyDescent="0.2">
      <c r="A2611" s="54">
        <v>2550</v>
      </c>
      <c r="B2611" s="1207">
        <f>'Acct Summary 7-8'!G16</f>
        <v>0</v>
      </c>
      <c r="C2611" s="13" t="s">
        <v>652</v>
      </c>
      <c r="D2611" s="13" t="str">
        <f t="shared" si="39"/>
        <v>Error?</v>
      </c>
    </row>
    <row r="2612" spans="1:4" x14ac:dyDescent="0.2">
      <c r="A2612" s="54">
        <v>2551</v>
      </c>
      <c r="B2612" s="1207">
        <f>'Acct Summary 7-8'!G17</f>
        <v>811236</v>
      </c>
      <c r="C2612" s="13" t="s">
        <v>652</v>
      </c>
      <c r="D2612" s="13" t="str">
        <f t="shared" si="39"/>
        <v>Error?</v>
      </c>
    </row>
    <row r="2613" spans="1:4" x14ac:dyDescent="0.2">
      <c r="A2613" s="54">
        <v>2552</v>
      </c>
      <c r="B2613" s="1207">
        <f>'Acct Summary 7-8'!G20</f>
        <v>47884</v>
      </c>
      <c r="C2613" s="13" t="s">
        <v>652</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2909869</v>
      </c>
      <c r="C2630" s="13" t="s">
        <v>652</v>
      </c>
      <c r="D2630" s="13" t="str">
        <f t="shared" si="40"/>
        <v>Error?</v>
      </c>
    </row>
    <row r="2631" spans="1:4" x14ac:dyDescent="0.2">
      <c r="A2631" s="54">
        <v>2570</v>
      </c>
      <c r="B2631" s="1207">
        <f>'Acct Summary 7-8'!E6</f>
        <v>0</v>
      </c>
      <c r="C2631" s="13" t="s">
        <v>652</v>
      </c>
      <c r="D2631" s="13" t="str">
        <f t="shared" si="40"/>
        <v>Error?</v>
      </c>
    </row>
    <row r="2632" spans="1:4" x14ac:dyDescent="0.2">
      <c r="A2632" s="54">
        <v>2571</v>
      </c>
      <c r="B2632" s="1207">
        <f>'Acct Summary 7-8'!E8</f>
        <v>2909869</v>
      </c>
      <c r="C2632" s="13" t="s">
        <v>652</v>
      </c>
      <c r="D2632" s="13" t="str">
        <f t="shared" si="40"/>
        <v>Error?</v>
      </c>
    </row>
    <row r="2633" spans="1:4" x14ac:dyDescent="0.2">
      <c r="A2633" s="54">
        <v>2572</v>
      </c>
      <c r="B2633" s="1207">
        <f>'Acct Summary 7-8'!E15</f>
        <v>0</v>
      </c>
      <c r="C2633" s="13" t="s">
        <v>652</v>
      </c>
      <c r="D2633" s="13" t="str">
        <f t="shared" si="40"/>
        <v>Error?</v>
      </c>
    </row>
    <row r="2634" spans="1:4" x14ac:dyDescent="0.2">
      <c r="A2634" s="54">
        <v>2573</v>
      </c>
      <c r="B2634" s="1207">
        <f>'Acct Summary 7-8'!E16</f>
        <v>2864692</v>
      </c>
      <c r="C2634" s="13" t="s">
        <v>652</v>
      </c>
      <c r="D2634" s="13" t="str">
        <f t="shared" si="40"/>
        <v>Error?</v>
      </c>
    </row>
    <row r="2635" spans="1:4" x14ac:dyDescent="0.2">
      <c r="A2635" s="54">
        <v>2574</v>
      </c>
      <c r="B2635" s="1207">
        <f>'Acct Summary 7-8'!E17</f>
        <v>2864692</v>
      </c>
      <c r="C2635" s="13" t="s">
        <v>652</v>
      </c>
      <c r="D2635" s="13" t="str">
        <f t="shared" si="40"/>
        <v>Error?</v>
      </c>
    </row>
    <row r="2636" spans="1:4" x14ac:dyDescent="0.2">
      <c r="A2636" s="54">
        <v>2575</v>
      </c>
      <c r="B2636" s="1207">
        <f>'Acct Summary 7-8'!E20</f>
        <v>45177</v>
      </c>
      <c r="C2636" s="13" t="s">
        <v>652</v>
      </c>
      <c r="D2636" s="13" t="str">
        <f t="shared" si="40"/>
        <v>Error?</v>
      </c>
    </row>
    <row r="2637" spans="1:4" x14ac:dyDescent="0.2">
      <c r="A2637" s="54">
        <v>2576</v>
      </c>
      <c r="B2637" s="1207">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2303</v>
      </c>
      <c r="C2655" s="13" t="s">
        <v>652</v>
      </c>
      <c r="D2655" s="13" t="str">
        <f t="shared" si="40"/>
        <v>Error?</v>
      </c>
    </row>
    <row r="2656" spans="1:4" x14ac:dyDescent="0.2">
      <c r="A2656" s="54">
        <v>2595</v>
      </c>
      <c r="B2656" s="1207">
        <f>'Acct Summary 7-8'!H6</f>
        <v>0</v>
      </c>
      <c r="C2656" s="13" t="s">
        <v>652</v>
      </c>
      <c r="D2656" s="13" t="str">
        <f t="shared" si="40"/>
        <v>Error?</v>
      </c>
    </row>
    <row r="2657" spans="1:4" x14ac:dyDescent="0.2">
      <c r="A2657" s="54">
        <v>2596</v>
      </c>
      <c r="B2657" s="1207">
        <f>'Acct Summary 7-8'!H7</f>
        <v>0</v>
      </c>
      <c r="C2657" s="13" t="s">
        <v>652</v>
      </c>
      <c r="D2657" s="13" t="str">
        <f t="shared" si="40"/>
        <v>Error?</v>
      </c>
    </row>
    <row r="2658" spans="1:4" x14ac:dyDescent="0.2">
      <c r="A2658" s="54">
        <v>2597</v>
      </c>
      <c r="B2658" s="1207">
        <f>'Acct Summary 7-8'!H8</f>
        <v>2303</v>
      </c>
      <c r="C2658" s="13" t="s">
        <v>652</v>
      </c>
      <c r="D2658" s="13" t="str">
        <f t="shared" si="40"/>
        <v>Error?</v>
      </c>
    </row>
    <row r="2659" spans="1:4" x14ac:dyDescent="0.2">
      <c r="A2659" s="54">
        <v>2598</v>
      </c>
      <c r="B2659" s="1207">
        <f>'Acct Summary 7-8'!H13</f>
        <v>140987</v>
      </c>
      <c r="C2659" s="13" t="s">
        <v>652</v>
      </c>
      <c r="D2659" s="13" t="str">
        <f t="shared" si="40"/>
        <v>Error?</v>
      </c>
    </row>
    <row r="2660" spans="1:4" x14ac:dyDescent="0.2">
      <c r="A2660" s="54">
        <v>2599</v>
      </c>
      <c r="B2660" s="1207">
        <f>'Acct Summary 7-8'!H15</f>
        <v>0</v>
      </c>
      <c r="C2660" s="13" t="s">
        <v>652</v>
      </c>
      <c r="D2660" s="13" t="str">
        <f t="shared" si="40"/>
        <v>Error?</v>
      </c>
    </row>
    <row r="2661" spans="1:4" x14ac:dyDescent="0.2">
      <c r="A2661" s="54">
        <v>2600</v>
      </c>
      <c r="B2661" s="1207">
        <f>'Acct Summary 7-8'!H17</f>
        <v>140987</v>
      </c>
      <c r="C2661" s="13" t="s">
        <v>652</v>
      </c>
      <c r="D2661" s="13" t="str">
        <f t="shared" si="40"/>
        <v>Error?</v>
      </c>
    </row>
    <row r="2662" spans="1:4" x14ac:dyDescent="0.2">
      <c r="A2662" s="54">
        <v>2601</v>
      </c>
      <c r="B2662" s="1207">
        <f>'Acct Summary 7-8'!H20</f>
        <v>-138684</v>
      </c>
      <c r="C2662" s="13" t="s">
        <v>652</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149196</v>
      </c>
      <c r="D2718" s="13" t="str">
        <f t="shared" si="41"/>
        <v>Error?</v>
      </c>
    </row>
    <row r="2719" spans="1:4" x14ac:dyDescent="0.2">
      <c r="A2719" s="54">
        <v>2658</v>
      </c>
      <c r="B2719" s="1207">
        <f>'Expenditures 15-22'!D51</f>
        <v>1848</v>
      </c>
      <c r="D2719" s="13" t="str">
        <f t="shared" si="41"/>
        <v>Error?</v>
      </c>
    </row>
    <row r="2720" spans="1:4" x14ac:dyDescent="0.2">
      <c r="A2720" s="54">
        <v>2659</v>
      </c>
      <c r="B2720" s="1207">
        <f>'Expenditures 15-22'!E51</f>
        <v>50542</v>
      </c>
      <c r="D2720" s="13" t="str">
        <f t="shared" si="41"/>
        <v>Error?</v>
      </c>
    </row>
    <row r="2721" spans="1:4" x14ac:dyDescent="0.2">
      <c r="A2721" s="54">
        <v>2660</v>
      </c>
      <c r="B2721" s="1207">
        <f>'Expenditures 15-22'!F51</f>
        <v>2402</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510</v>
      </c>
      <c r="D2723" s="13" t="str">
        <f t="shared" si="41"/>
        <v>Error?</v>
      </c>
    </row>
    <row r="2724" spans="1:4" x14ac:dyDescent="0.2">
      <c r="A2724" s="54">
        <v>2663</v>
      </c>
      <c r="B2724" s="1207">
        <f>'Expenditures 15-22'!K51</f>
        <v>204498</v>
      </c>
      <c r="C2724" s="13" t="s">
        <v>652</v>
      </c>
      <c r="D2724" s="13" t="str">
        <f t="shared" si="41"/>
        <v>Error?</v>
      </c>
    </row>
    <row r="2725" spans="1:4" x14ac:dyDescent="0.2">
      <c r="A2725" s="54">
        <v>2664</v>
      </c>
      <c r="B2725" s="1207">
        <f>'Expenditures 15-22'!D241</f>
        <v>8593</v>
      </c>
      <c r="D2725" s="13" t="str">
        <f t="shared" si="41"/>
        <v>Error?</v>
      </c>
    </row>
    <row r="2726" spans="1:4" x14ac:dyDescent="0.2">
      <c r="A2726" s="54">
        <v>2665</v>
      </c>
      <c r="B2726" s="1207">
        <f>'Expenditures 15-22'!K241</f>
        <v>8593</v>
      </c>
      <c r="C2726" s="13" t="s">
        <v>652</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652</v>
      </c>
      <c r="D2733" s="13" t="str">
        <f t="shared" si="41"/>
        <v>Error?</v>
      </c>
    </row>
    <row r="2734" spans="1:4" x14ac:dyDescent="0.2">
      <c r="A2734" s="54">
        <v>2673</v>
      </c>
      <c r="B2734" s="1207">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38085</v>
      </c>
      <c r="C2789" s="13" t="s">
        <v>652</v>
      </c>
      <c r="D2789" s="13" t="str">
        <f t="shared" si="42"/>
        <v>Error?</v>
      </c>
    </row>
    <row r="2790" spans="1:4" x14ac:dyDescent="0.2">
      <c r="A2790" s="54">
        <v>2729</v>
      </c>
      <c r="B2790" s="1207">
        <f>'Expenditures 15-22'!E102</f>
        <v>38085</v>
      </c>
      <c r="C2790" s="13" t="s">
        <v>652</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652</v>
      </c>
      <c r="D2795" s="13" t="str">
        <f t="shared" si="42"/>
        <v>Error?</v>
      </c>
    </row>
    <row r="2796" spans="1:4" x14ac:dyDescent="0.2">
      <c r="A2796" s="54">
        <v>2735</v>
      </c>
      <c r="B2796" s="1207">
        <f>'Expenditures 15-22'!K108</f>
        <v>0</v>
      </c>
      <c r="C2796" s="13" t="s">
        <v>652</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7">
        <f>'Expenditures 15-22'!K130</f>
        <v>0</v>
      </c>
      <c r="C2805" s="13" t="s">
        <v>652</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652</v>
      </c>
      <c r="D2809" s="13" t="str">
        <f t="shared" si="42"/>
        <v>OK</v>
      </c>
    </row>
    <row r="2810" spans="1:4" x14ac:dyDescent="0.2">
      <c r="A2810" s="54">
        <v>2749</v>
      </c>
      <c r="B2810" s="1207">
        <f>'Expenditures 15-22'!K143</f>
        <v>0</v>
      </c>
      <c r="C2810" s="13" t="s">
        <v>652</v>
      </c>
      <c r="D2810" s="13" t="str">
        <f t="shared" si="42"/>
        <v>Error?</v>
      </c>
    </row>
    <row r="2811" spans="1:4" x14ac:dyDescent="0.2">
      <c r="A2811" s="54">
        <v>2750</v>
      </c>
      <c r="B2811" s="1207">
        <f>'Expenditures 15-22'!K144</f>
        <v>0</v>
      </c>
      <c r="C2811" s="13" t="s">
        <v>652</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652</v>
      </c>
      <c r="D2818" s="13" t="str">
        <f t="shared" si="43"/>
        <v>Error?</v>
      </c>
    </row>
    <row r="2819" spans="1:4" x14ac:dyDescent="0.2">
      <c r="A2819" s="54">
        <v>2758</v>
      </c>
      <c r="B2819" s="1207">
        <f>'Expenditures 15-22'!K160</f>
        <v>0</v>
      </c>
      <c r="C2819" s="13" t="s">
        <v>652</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652</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652</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652</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652</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652</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652</v>
      </c>
      <c r="D2841" s="13" t="str">
        <f t="shared" si="43"/>
        <v>Error?</v>
      </c>
    </row>
    <row r="2842" spans="1:5" x14ac:dyDescent="0.2">
      <c r="A2842" s="54">
        <v>2781</v>
      </c>
      <c r="B2842" s="1207">
        <f>'Expenditures 15-22'!K196</f>
        <v>0</v>
      </c>
      <c r="C2842" s="13" t="s">
        <v>652</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652</v>
      </c>
      <c r="D2845" s="13" t="str">
        <f t="shared" si="43"/>
        <v>Error?</v>
      </c>
    </row>
    <row r="2846" spans="1:5" x14ac:dyDescent="0.2">
      <c r="A2846" s="54">
        <v>2785</v>
      </c>
      <c r="B2846" s="1207">
        <f>'Expenditures 15-22'!K284</f>
        <v>0</v>
      </c>
      <c r="C2846" s="13" t="s">
        <v>652</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4635976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134505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652</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4635976</v>
      </c>
      <c r="D2912" s="13" t="str">
        <f t="shared" si="44"/>
        <v>Error?</v>
      </c>
    </row>
    <row r="2913" spans="1:4" x14ac:dyDescent="0.2">
      <c r="A2913" s="54">
        <v>2852</v>
      </c>
      <c r="B2913" s="1207">
        <f>'Assets-Liab 5-6'!I41</f>
        <v>4635976</v>
      </c>
      <c r="C2913" s="13" t="s">
        <v>652</v>
      </c>
      <c r="D2913" s="13" t="str">
        <f t="shared" si="44"/>
        <v>Error?</v>
      </c>
    </row>
    <row r="2914" spans="1:4" x14ac:dyDescent="0.2">
      <c r="A2914" s="54">
        <v>2853</v>
      </c>
      <c r="B2914" s="1207">
        <f>'Assets-Liab 5-6'!L33</f>
        <v>134505</v>
      </c>
      <c r="D2914" s="13" t="str">
        <f t="shared" si="44"/>
        <v>Error?</v>
      </c>
    </row>
    <row r="2915" spans="1:4" x14ac:dyDescent="0.2">
      <c r="A2915" s="82">
        <v>2854</v>
      </c>
      <c r="D2915" s="13" t="str">
        <f t="shared" si="44"/>
        <v>OK</v>
      </c>
    </row>
    <row r="2916" spans="1:4" x14ac:dyDescent="0.2">
      <c r="A2916" s="54">
        <v>2855</v>
      </c>
      <c r="B2916" s="1207">
        <f>'Assets-Liab 5-6'!L34</f>
        <v>134505</v>
      </c>
      <c r="C2916" s="13" t="s">
        <v>652</v>
      </c>
      <c r="D2916" s="13" t="str">
        <f t="shared" si="44"/>
        <v>Error?</v>
      </c>
    </row>
    <row r="2917" spans="1:4" x14ac:dyDescent="0.2">
      <c r="A2917" s="54">
        <v>2856</v>
      </c>
      <c r="B2917" s="1207">
        <f>'Assets-Liab 5-6'!L41</f>
        <v>134505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38085</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652</v>
      </c>
      <c r="D2973" s="13" t="str">
        <f t="shared" si="45"/>
        <v>Error?</v>
      </c>
    </row>
    <row r="2974" spans="1:4" x14ac:dyDescent="0.2">
      <c r="A2974" s="54">
        <v>2913</v>
      </c>
      <c r="B2974" s="1207">
        <f>'Expenditures 15-22'!K79</f>
        <v>38085</v>
      </c>
      <c r="C2974" s="13" t="s">
        <v>652</v>
      </c>
      <c r="D2974" s="13" t="str">
        <f t="shared" si="45"/>
        <v>Error?</v>
      </c>
    </row>
    <row r="2975" spans="1:4" x14ac:dyDescent="0.2">
      <c r="A2975" s="54">
        <v>2914</v>
      </c>
      <c r="B2975" s="1207">
        <f>'Expenditures 15-22'!K80</f>
        <v>0</v>
      </c>
      <c r="C2975" s="13" t="s">
        <v>652</v>
      </c>
      <c r="D2975" s="13" t="str">
        <f t="shared" si="45"/>
        <v>Error?</v>
      </c>
    </row>
    <row r="2976" spans="1:4" x14ac:dyDescent="0.2">
      <c r="A2976" s="54">
        <v>2915</v>
      </c>
      <c r="B2976" s="1207">
        <f>'Expenditures 15-22'!K81</f>
        <v>0</v>
      </c>
      <c r="C2976" s="13" t="s">
        <v>652</v>
      </c>
      <c r="D2976" s="13" t="str">
        <f t="shared" si="45"/>
        <v>Error?</v>
      </c>
    </row>
    <row r="2977" spans="1:4" x14ac:dyDescent="0.2">
      <c r="A2977" s="54">
        <v>2916</v>
      </c>
      <c r="B2977" s="1207">
        <f>'Expenditures 15-22'!K82</f>
        <v>0</v>
      </c>
      <c r="C2977" s="13" t="s">
        <v>652</v>
      </c>
      <c r="D2977" s="13" t="str">
        <f t="shared" si="45"/>
        <v>Error?</v>
      </c>
    </row>
    <row r="2978" spans="1:4" x14ac:dyDescent="0.2">
      <c r="A2978" s="54">
        <v>2917</v>
      </c>
      <c r="B2978" s="1207">
        <f>'Expenditures 15-22'!K83</f>
        <v>0</v>
      </c>
      <c r="C2978" s="13" t="s">
        <v>652</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7">
        <f>'Expenditures 15-22'!K133</f>
        <v>0</v>
      </c>
      <c r="C2986" s="13" t="s">
        <v>652</v>
      </c>
      <c r="D2986" s="13" t="str">
        <f t="shared" si="45"/>
        <v>Error?</v>
      </c>
    </row>
    <row r="2987" spans="1:4" x14ac:dyDescent="0.2">
      <c r="A2987" s="54">
        <v>2926</v>
      </c>
      <c r="B2987" s="1207">
        <f>'Expenditures 15-22'!K134</f>
        <v>0</v>
      </c>
      <c r="C2987" s="13" t="s">
        <v>652</v>
      </c>
      <c r="D2987" s="13" t="str">
        <f t="shared" si="45"/>
        <v>Error?</v>
      </c>
    </row>
    <row r="2988" spans="1:4" x14ac:dyDescent="0.2">
      <c r="A2988" s="54">
        <v>2927</v>
      </c>
      <c r="B2988" s="1207">
        <f>'Expenditures 15-22'!K135</f>
        <v>0</v>
      </c>
      <c r="C2988" s="13" t="s">
        <v>652</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652</v>
      </c>
      <c r="D3007" s="13" t="str">
        <f t="shared" ref="D3007:D3070" si="46">IF(ISBLANK(B3007),"OK",IF(A3007-B3007=0,"OK","Error?"))</f>
        <v>Error?</v>
      </c>
    </row>
    <row r="3008" spans="1:4" x14ac:dyDescent="0.2">
      <c r="A3008" s="54">
        <v>2947</v>
      </c>
      <c r="B3008" s="1207">
        <f>'Expenditures 15-22'!K183</f>
        <v>0</v>
      </c>
      <c r="C3008" s="13" t="s">
        <v>652</v>
      </c>
      <c r="D3008" s="13" t="str">
        <f t="shared" si="46"/>
        <v>Error?</v>
      </c>
    </row>
    <row r="3009" spans="1:4" x14ac:dyDescent="0.2">
      <c r="A3009" s="54">
        <v>2948</v>
      </c>
      <c r="B3009" s="1207">
        <f>'Expenditures 15-22'!K184</f>
        <v>0</v>
      </c>
      <c r="C3009" s="13" t="s">
        <v>652</v>
      </c>
      <c r="D3009" s="13" t="str">
        <f t="shared" si="46"/>
        <v>Error?</v>
      </c>
    </row>
    <row r="3010" spans="1:4" x14ac:dyDescent="0.2">
      <c r="A3010" s="54">
        <v>2949</v>
      </c>
      <c r="B3010" s="1207">
        <f>'Expenditures 15-22'!K185</f>
        <v>0</v>
      </c>
      <c r="C3010" s="13" t="s">
        <v>652</v>
      </c>
      <c r="D3010" s="13" t="str">
        <f t="shared" si="46"/>
        <v>Error?</v>
      </c>
    </row>
    <row r="3011" spans="1:4" x14ac:dyDescent="0.2">
      <c r="A3011" s="54">
        <v>2950</v>
      </c>
      <c r="B3011" s="1207">
        <f>'Expenditures 15-22'!K186</f>
        <v>0</v>
      </c>
      <c r="C3011" s="13" t="s">
        <v>652</v>
      </c>
      <c r="D3011" s="13" t="str">
        <f t="shared" si="46"/>
        <v>Error?</v>
      </c>
    </row>
    <row r="3012" spans="1:4" x14ac:dyDescent="0.2">
      <c r="A3012" s="54">
        <v>2951</v>
      </c>
      <c r="B3012" s="1207">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889825</v>
      </c>
      <c r="D3055" s="13" t="str">
        <f t="shared" si="46"/>
        <v>Error?</v>
      </c>
    </row>
    <row r="3056" spans="1:4" x14ac:dyDescent="0.2">
      <c r="A3056" s="54">
        <v>2995</v>
      </c>
      <c r="B3056" s="1207">
        <f>'Expenditures 15-22'!D10</f>
        <v>79831</v>
      </c>
      <c r="D3056" s="13" t="str">
        <f t="shared" si="46"/>
        <v>Error?</v>
      </c>
    </row>
    <row r="3057" spans="1:4" x14ac:dyDescent="0.2">
      <c r="A3057" s="54">
        <v>2996</v>
      </c>
      <c r="B3057" s="1207">
        <f>'Expenditures 15-22'!E10</f>
        <v>1228</v>
      </c>
      <c r="D3057" s="13" t="str">
        <f t="shared" si="46"/>
        <v>Error?</v>
      </c>
    </row>
    <row r="3058" spans="1:4" x14ac:dyDescent="0.2">
      <c r="A3058" s="54">
        <v>2997</v>
      </c>
      <c r="B3058" s="1207">
        <f>'Expenditures 15-22'!F10</f>
        <v>19968</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990852</v>
      </c>
      <c r="C3062" s="13" t="s">
        <v>652</v>
      </c>
      <c r="D3062" s="13" t="str">
        <f t="shared" si="46"/>
        <v>Error?</v>
      </c>
    </row>
    <row r="3063" spans="1:4" x14ac:dyDescent="0.2">
      <c r="A3063" s="82">
        <v>3002</v>
      </c>
      <c r="D3063" s="13" t="str">
        <f t="shared" si="46"/>
        <v>OK</v>
      </c>
    </row>
    <row r="3064" spans="1:4" x14ac:dyDescent="0.2">
      <c r="A3064" s="54">
        <v>3003</v>
      </c>
      <c r="B3064" s="1207">
        <f>'Expenditures 15-22'!D213</f>
        <v>13180</v>
      </c>
      <c r="D3064" s="13" t="str">
        <f t="shared" si="46"/>
        <v>Error?</v>
      </c>
    </row>
    <row r="3065" spans="1:4" x14ac:dyDescent="0.2">
      <c r="A3065" s="54">
        <v>3004</v>
      </c>
      <c r="B3065" s="1207">
        <f>'Expenditures 15-22'!K213</f>
        <v>13180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4435000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134307</v>
      </c>
      <c r="C3225" s="13" t="s">
        <v>652</v>
      </c>
      <c r="D3225" s="13" t="str">
        <f t="shared" si="49"/>
        <v>Error?</v>
      </c>
    </row>
    <row r="3226" spans="1:4" x14ac:dyDescent="0.2">
      <c r="A3226" s="54">
        <v>3165</v>
      </c>
      <c r="B3226" s="1207">
        <f>'Acct Summary 7-8'!I8</f>
        <v>134307</v>
      </c>
      <c r="C3226" s="13" t="s">
        <v>652</v>
      </c>
      <c r="D3226" s="13" t="str">
        <f t="shared" si="49"/>
        <v>Error?</v>
      </c>
    </row>
    <row r="3227" spans="1:4" x14ac:dyDescent="0.2">
      <c r="A3227" s="54">
        <v>3166</v>
      </c>
      <c r="B3227" s="1207">
        <f>'Acct Summary 7-8'!I20</f>
        <v>134307</v>
      </c>
      <c r="C3227" s="13" t="s">
        <v>652</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1000000</v>
      </c>
      <c r="C3229" s="13" t="s">
        <v>652</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652</v>
      </c>
      <c r="D3231" s="13" t="str">
        <f t="shared" si="49"/>
        <v>Error?</v>
      </c>
    </row>
    <row r="3232" spans="1:4" x14ac:dyDescent="0.2">
      <c r="A3232" s="54">
        <v>3171</v>
      </c>
      <c r="B3232" s="1207">
        <f>'Acct Summary 7-8'!C77</f>
        <v>1000000</v>
      </c>
      <c r="C3232" s="13" t="s">
        <v>652</v>
      </c>
      <c r="D3232" s="13" t="str">
        <f t="shared" si="49"/>
        <v>Error?</v>
      </c>
    </row>
    <row r="3233" spans="1:4" x14ac:dyDescent="0.2">
      <c r="A3233" s="54">
        <v>3172</v>
      </c>
      <c r="B3233" s="1207">
        <f>'Acct Summary 7-8'!C78</f>
        <v>-413571</v>
      </c>
      <c r="C3233" s="13" t="s">
        <v>652</v>
      </c>
      <c r="D3233" s="13" t="str">
        <f t="shared" si="49"/>
        <v>Error?</v>
      </c>
    </row>
    <row r="3234" spans="1:4" x14ac:dyDescent="0.2">
      <c r="A3234" s="54">
        <v>3173</v>
      </c>
      <c r="B3234" s="1207">
        <f>'Acct Summary 7-8'!D43</f>
        <v>428838</v>
      </c>
      <c r="D3234" s="13" t="str">
        <f t="shared" si="49"/>
        <v>Error?</v>
      </c>
    </row>
    <row r="3235" spans="1:4" x14ac:dyDescent="0.2">
      <c r="A3235" s="54">
        <v>3174</v>
      </c>
      <c r="B3235" s="1207">
        <f>'Acct Summary 7-8'!D44</f>
        <v>428838</v>
      </c>
      <c r="C3235" s="13" t="s">
        <v>652</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652</v>
      </c>
      <c r="D3237" s="13" t="str">
        <f t="shared" si="49"/>
        <v>Error?</v>
      </c>
    </row>
    <row r="3238" spans="1:4" x14ac:dyDescent="0.2">
      <c r="A3238" s="54">
        <v>3177</v>
      </c>
      <c r="B3238" s="1207">
        <f>'Acct Summary 7-8'!D77</f>
        <v>428838</v>
      </c>
      <c r="C3238" s="13" t="s">
        <v>652</v>
      </c>
      <c r="D3238" s="13" t="str">
        <f t="shared" si="49"/>
        <v>Error?</v>
      </c>
    </row>
    <row r="3239" spans="1:4" x14ac:dyDescent="0.2">
      <c r="A3239" s="54">
        <v>3178</v>
      </c>
      <c r="B3239" s="1207">
        <f>'Acct Summary 7-8'!D78</f>
        <v>-269111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652</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652</v>
      </c>
      <c r="D3254" s="13" t="str">
        <f t="shared" si="49"/>
        <v>Error?</v>
      </c>
    </row>
    <row r="3255" spans="1:4" x14ac:dyDescent="0.2">
      <c r="A3255" s="54">
        <v>3194</v>
      </c>
      <c r="B3255" s="1207">
        <f>'Acct Summary 7-8'!F77</f>
        <v>0</v>
      </c>
      <c r="C3255" s="13" t="s">
        <v>652</v>
      </c>
      <c r="D3255" s="13" t="str">
        <f t="shared" si="49"/>
        <v>Error?</v>
      </c>
    </row>
    <row r="3256" spans="1:4" x14ac:dyDescent="0.2">
      <c r="A3256" s="54">
        <v>3195</v>
      </c>
      <c r="B3256" s="1207">
        <f>'Acct Summary 7-8'!F78</f>
        <v>335789</v>
      </c>
      <c r="C3256" s="13" t="s">
        <v>652</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652</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652</v>
      </c>
      <c r="D3260" s="13" t="str">
        <f t="shared" si="49"/>
        <v>Error?</v>
      </c>
    </row>
    <row r="3261" spans="1:4" x14ac:dyDescent="0.2">
      <c r="A3261" s="54">
        <v>3200</v>
      </c>
      <c r="B3261" s="1207">
        <f>'Acct Summary 7-8'!G77</f>
        <v>0</v>
      </c>
      <c r="C3261" s="13" t="s">
        <v>652</v>
      </c>
      <c r="D3261" s="13" t="str">
        <f t="shared" si="49"/>
        <v>Error?</v>
      </c>
    </row>
    <row r="3262" spans="1:4" x14ac:dyDescent="0.2">
      <c r="A3262" s="54">
        <v>3201</v>
      </c>
      <c r="B3262" s="1207">
        <f>'Acct Summary 7-8'!G78</f>
        <v>47884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4435520</v>
      </c>
      <c r="C3274" s="13" t="s">
        <v>652</v>
      </c>
      <c r="D3274" s="13" t="str">
        <f t="shared" si="50"/>
        <v>Error?</v>
      </c>
    </row>
    <row r="3275" spans="1:4" x14ac:dyDescent="0.2">
      <c r="A3275" s="54">
        <v>3214</v>
      </c>
      <c r="B3275" s="1207">
        <f>'Acct Summary 7-8'!E75</f>
        <v>4442087</v>
      </c>
      <c r="D3275" s="13" t="str">
        <f t="shared" si="50"/>
        <v>Error?</v>
      </c>
    </row>
    <row r="3276" spans="1:4" x14ac:dyDescent="0.2">
      <c r="A3276" s="54">
        <v>3215</v>
      </c>
      <c r="B3276" s="1207">
        <f>'Acct Summary 7-8'!E76</f>
        <v>4442087</v>
      </c>
      <c r="C3276" s="13" t="s">
        <v>652</v>
      </c>
      <c r="D3276" s="13" t="str">
        <f t="shared" si="50"/>
        <v>Error?</v>
      </c>
    </row>
    <row r="3277" spans="1:4" x14ac:dyDescent="0.2">
      <c r="A3277" s="54">
        <v>3216</v>
      </c>
      <c r="B3277" s="1207">
        <f>'Acct Summary 7-8'!E77</f>
        <v>-6567</v>
      </c>
      <c r="C3277" s="13" t="s">
        <v>652</v>
      </c>
      <c r="D3277" s="13" t="str">
        <f t="shared" si="50"/>
        <v>Error?</v>
      </c>
    </row>
    <row r="3278" spans="1:4" x14ac:dyDescent="0.2">
      <c r="A3278" s="54">
        <v>3217</v>
      </c>
      <c r="B3278" s="1207">
        <f>'Acct Summary 7-8'!E78</f>
        <v>38610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652</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652</v>
      </c>
      <c r="D3298" s="13" t="str">
        <f t="shared" si="50"/>
        <v>Error?</v>
      </c>
    </row>
    <row r="3299" spans="1:4" x14ac:dyDescent="0.2">
      <c r="A3299" s="54">
        <v>3238</v>
      </c>
      <c r="B3299" s="1207">
        <f>'Acct Summary 7-8'!H77</f>
        <v>0</v>
      </c>
      <c r="C3299" s="13" t="s">
        <v>652</v>
      </c>
      <c r="D3299" s="13" t="str">
        <f t="shared" si="50"/>
        <v>Error?</v>
      </c>
    </row>
    <row r="3300" spans="1:4" x14ac:dyDescent="0.2">
      <c r="A3300" s="54">
        <v>3239</v>
      </c>
      <c r="B3300" s="1207">
        <f>'Acct Summary 7-8'!H78</f>
        <v>-138684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4500000</v>
      </c>
      <c r="C3317" s="13" t="s">
        <v>652</v>
      </c>
      <c r="D3317" s="13" t="str">
        <f t="shared" si="50"/>
        <v>Error?</v>
      </c>
    </row>
    <row r="3318" spans="1:4" x14ac:dyDescent="0.2">
      <c r="A3318" s="54">
        <v>3257</v>
      </c>
      <c r="B3318" s="1207">
        <f>'Acct Summary 7-8'!I76</f>
        <v>1000000</v>
      </c>
      <c r="C3318" s="13" t="s">
        <v>652</v>
      </c>
      <c r="D3318" s="13" t="str">
        <f t="shared" si="50"/>
        <v>Error?</v>
      </c>
    </row>
    <row r="3319" spans="1:4" x14ac:dyDescent="0.2">
      <c r="A3319" s="54">
        <v>3258</v>
      </c>
      <c r="B3319" s="1207">
        <f>'Acct Summary 7-8'!I77</f>
        <v>3500000</v>
      </c>
      <c r="C3319" s="13" t="s">
        <v>652</v>
      </c>
      <c r="D3319" s="13" t="str">
        <f t="shared" si="50"/>
        <v>Error?</v>
      </c>
    </row>
    <row r="3320" spans="1:4" x14ac:dyDescent="0.2">
      <c r="A3320" s="54">
        <v>3259</v>
      </c>
      <c r="B3320" s="1207">
        <f>'Acct Summary 7-8'!I78</f>
        <v>3634307</v>
      </c>
      <c r="C3320" s="13" t="s">
        <v>652</v>
      </c>
      <c r="D3320" s="13" t="str">
        <f t="shared" si="50"/>
        <v>Error?</v>
      </c>
    </row>
    <row r="3321" spans="1:4" x14ac:dyDescent="0.2">
      <c r="A3321" s="54">
        <v>3260</v>
      </c>
      <c r="B3321" s="1207">
        <f>'Acct Summary 7-8'!I79</f>
        <v>1001669</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4635976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1841773</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238350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5787</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71254</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2157164</v>
      </c>
      <c r="C3380" s="13" t="s">
        <v>652</v>
      </c>
      <c r="D3380" s="13" t="str">
        <f t="shared" si="51"/>
        <v>Error?</v>
      </c>
    </row>
    <row r="3381" spans="1:4" x14ac:dyDescent="0.2">
      <c r="A3381" s="54">
        <v>3320</v>
      </c>
      <c r="B3381" s="1207">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110758</v>
      </c>
      <c r="D3387" s="13" t="str">
        <f t="shared" si="51"/>
        <v>Error?</v>
      </c>
    </row>
    <row r="3388" spans="1:4" x14ac:dyDescent="0.2">
      <c r="A3388" s="54">
        <v>3327</v>
      </c>
      <c r="B3388" s="1207">
        <f>'Expenditures 15-22'!D211</f>
        <v>172636</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110758</v>
      </c>
      <c r="C3390" s="13" t="s">
        <v>652</v>
      </c>
      <c r="D3390" s="13" t="str">
        <f t="shared" si="51"/>
        <v>Error?</v>
      </c>
    </row>
    <row r="3391" spans="1:4" x14ac:dyDescent="0.2">
      <c r="A3391" s="54">
        <v>3330</v>
      </c>
      <c r="B3391" s="1207">
        <f>'Expenditures 15-22'!K211</f>
        <v>172636</v>
      </c>
      <c r="C3391" s="13" t="s">
        <v>652</v>
      </c>
      <c r="D3391" s="13" t="str">
        <f t="shared" ref="D3391:D3454" si="52">IF(ISBLANK(B3391),"OK",IF(A3391-B3391=0,"OK","Error?"))</f>
        <v>Error?</v>
      </c>
    </row>
    <row r="3392" spans="1:4" x14ac:dyDescent="0.2">
      <c r="A3392" s="54">
        <v>3331</v>
      </c>
      <c r="B3392" s="1207">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652</v>
      </c>
      <c r="D3405" s="13" t="str">
        <f t="shared" si="52"/>
        <v>Error?</v>
      </c>
    </row>
    <row r="3406" spans="1:4" x14ac:dyDescent="0.2">
      <c r="A3406" s="54">
        <v>3345</v>
      </c>
      <c r="B3406" s="1207">
        <f>'Acct Summary 7-8'!D5</f>
        <v>0</v>
      </c>
      <c r="C3406" s="13" t="s">
        <v>652</v>
      </c>
      <c r="D3406" s="13" t="str">
        <f t="shared" si="52"/>
        <v>Error?</v>
      </c>
    </row>
    <row r="3407" spans="1:4" x14ac:dyDescent="0.2">
      <c r="A3407" s="82">
        <v>3346</v>
      </c>
      <c r="D3407" s="13" t="str">
        <f t="shared" si="52"/>
        <v>OK</v>
      </c>
    </row>
    <row r="3408" spans="1:4" x14ac:dyDescent="0.2">
      <c r="A3408" s="54">
        <v>3347</v>
      </c>
      <c r="B3408" s="1207">
        <f>'Acct Summary 7-8'!F5</f>
        <v>0</v>
      </c>
      <c r="C3408" s="13" t="s">
        <v>652</v>
      </c>
      <c r="D3408" s="13" t="str">
        <f t="shared" si="52"/>
        <v>Error?</v>
      </c>
    </row>
    <row r="3409" spans="1:4" x14ac:dyDescent="0.2">
      <c r="A3409" s="54">
        <v>3348</v>
      </c>
      <c r="B3409" s="1207">
        <f>'Acct Summary 7-8'!G5</f>
        <v>0</v>
      </c>
      <c r="C3409" s="13" t="s">
        <v>652</v>
      </c>
      <c r="D3409" s="13" t="str">
        <f t="shared" si="52"/>
        <v>Error?</v>
      </c>
    </row>
    <row r="3410" spans="1:4" x14ac:dyDescent="0.2">
      <c r="A3410" s="82">
        <v>3349</v>
      </c>
      <c r="D3410" s="13" t="str">
        <f t="shared" si="52"/>
        <v>OK</v>
      </c>
    </row>
    <row r="3411" spans="1:4" x14ac:dyDescent="0.2">
      <c r="A3411" s="54">
        <v>3350</v>
      </c>
      <c r="B3411" s="1207">
        <f>'Assets-Liab 5-6'!C4</f>
        <v>3921675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459803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1271782</v>
      </c>
      <c r="D3417" s="13" t="str">
        <f t="shared" si="52"/>
        <v>Error?</v>
      </c>
    </row>
    <row r="3418" spans="1:4" x14ac:dyDescent="0.2">
      <c r="A3418" s="82">
        <v>3357</v>
      </c>
      <c r="D3418" s="13" t="str">
        <f t="shared" si="52"/>
        <v>OK</v>
      </c>
    </row>
    <row r="3419" spans="1:4" x14ac:dyDescent="0.2">
      <c r="A3419" s="54">
        <v>3358</v>
      </c>
      <c r="B3419" s="1207">
        <f>'Assets-Liab 5-6'!F4</f>
        <v>651838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74411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321143</v>
      </c>
      <c r="D3425" s="13" t="str">
        <f t="shared" si="52"/>
        <v>Error?</v>
      </c>
    </row>
    <row r="3426" spans="1:4" x14ac:dyDescent="0.2">
      <c r="A3426" s="82">
        <v>3365</v>
      </c>
      <c r="D3426" s="13" t="str">
        <f t="shared" si="52"/>
        <v>OK</v>
      </c>
    </row>
    <row r="3427" spans="1:4" x14ac:dyDescent="0.2">
      <c r="A3427" s="54">
        <v>3366</v>
      </c>
      <c r="B3427" s="1207">
        <f>'Assets-Liab 5-6'!I4</f>
        <v>4635976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134505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7">
        <f>'Tax Sched 24'!B16</f>
        <v>383749</v>
      </c>
      <c r="C3446" s="13" t="s">
        <v>652</v>
      </c>
      <c r="D3446" s="13" t="str">
        <f t="shared" si="52"/>
        <v>Error?</v>
      </c>
    </row>
    <row r="3447" spans="1:4" x14ac:dyDescent="0.2">
      <c r="A3447" s="54">
        <v>3386</v>
      </c>
      <c r="B3447" s="1207">
        <f>'Tax Sched 24'!D16</f>
        <v>177695</v>
      </c>
      <c r="C3447" s="13" t="s">
        <v>652</v>
      </c>
      <c r="D3447" s="13" t="str">
        <f t="shared" si="52"/>
        <v>Error?</v>
      </c>
    </row>
    <row r="3448" spans="1:4" x14ac:dyDescent="0.2">
      <c r="A3448" s="54">
        <v>3387</v>
      </c>
      <c r="B3448" s="1207">
        <f>'Tax Sched 24'!C16</f>
        <v>206054</v>
      </c>
      <c r="D3448" s="13" t="str">
        <f t="shared" si="52"/>
        <v>Error?</v>
      </c>
    </row>
    <row r="3449" spans="1:4" x14ac:dyDescent="0.2">
      <c r="A3449" s="54">
        <v>3388</v>
      </c>
      <c r="B3449" s="1207">
        <f>'Tax Sched 24'!F16</f>
        <v>202391</v>
      </c>
      <c r="C3449" s="13" t="s">
        <v>652</v>
      </c>
      <c r="D3449" s="13" t="str">
        <f t="shared" si="52"/>
        <v>Error?</v>
      </c>
    </row>
    <row r="3450" spans="1:4" x14ac:dyDescent="0.2">
      <c r="A3450" s="54">
        <v>3389</v>
      </c>
      <c r="B3450" s="1207">
        <f>'Tax Sched 24'!E16</f>
        <v>408445</v>
      </c>
      <c r="D3450" s="13" t="str">
        <f t="shared" si="52"/>
        <v>Error?</v>
      </c>
    </row>
    <row r="3451" spans="1:4" x14ac:dyDescent="0.2">
      <c r="A3451" s="54">
        <v>3390</v>
      </c>
      <c r="B3451" s="1207">
        <f>'Cap Outlay Deprec 27'!C15</f>
        <v>51465</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51465</v>
      </c>
      <c r="D3453" s="13" t="str">
        <f t="shared" si="52"/>
        <v>Error?</v>
      </c>
    </row>
    <row r="3454" spans="1:4" x14ac:dyDescent="0.2">
      <c r="A3454" s="54">
        <v>3393</v>
      </c>
      <c r="B3454" s="1207">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652</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6391</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6391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652</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6391</v>
      </c>
      <c r="D3567" s="13" t="str">
        <f t="shared" si="54"/>
        <v>Error?</v>
      </c>
    </row>
    <row r="3568" spans="1:4" x14ac:dyDescent="0.2">
      <c r="A3568" s="54">
        <v>3507</v>
      </c>
      <c r="B3568" s="1207">
        <f>'Assets-Liab 5-6'!K41</f>
        <v>6391</v>
      </c>
      <c r="C3568" s="13" t="s">
        <v>652</v>
      </c>
      <c r="D3568" s="13" t="str">
        <f t="shared" si="54"/>
        <v>Error?</v>
      </c>
    </row>
    <row r="3569" spans="1:4" x14ac:dyDescent="0.2">
      <c r="A3569" s="54">
        <v>3508</v>
      </c>
      <c r="B3569" s="1207">
        <f>'Acct Summary 7-8'!K4</f>
        <v>1664</v>
      </c>
      <c r="C3569" s="13" t="s">
        <v>652</v>
      </c>
      <c r="D3569" s="13" t="str">
        <f t="shared" si="54"/>
        <v>Error?</v>
      </c>
    </row>
    <row r="3570" spans="1:4" x14ac:dyDescent="0.2">
      <c r="A3570" s="54">
        <v>3509</v>
      </c>
      <c r="B3570" s="1207">
        <f>'Acct Summary 7-8'!K6</f>
        <v>0</v>
      </c>
      <c r="C3570" s="13" t="s">
        <v>652</v>
      </c>
      <c r="D3570" s="13" t="str">
        <f t="shared" si="54"/>
        <v>Error?</v>
      </c>
    </row>
    <row r="3571" spans="1:4" x14ac:dyDescent="0.2">
      <c r="A3571" s="54">
        <v>3510</v>
      </c>
      <c r="B3571" s="1207">
        <f>'Acct Summary 7-8'!K8</f>
        <v>1664</v>
      </c>
      <c r="C3571" s="13" t="s">
        <v>652</v>
      </c>
      <c r="D3571" s="13" t="str">
        <f t="shared" si="54"/>
        <v>Error?</v>
      </c>
    </row>
    <row r="3572" spans="1:4" x14ac:dyDescent="0.2">
      <c r="A3572" s="54">
        <v>3511</v>
      </c>
      <c r="B3572" s="1207">
        <f>'Acct Summary 7-8'!K13</f>
        <v>0</v>
      </c>
      <c r="C3572" s="13" t="s">
        <v>652</v>
      </c>
      <c r="D3572" s="13" t="str">
        <f t="shared" si="54"/>
        <v>Error?</v>
      </c>
    </row>
    <row r="3573" spans="1:4" x14ac:dyDescent="0.2">
      <c r="A3573" s="54">
        <v>3512</v>
      </c>
      <c r="B3573" s="1207">
        <f>'Acct Summary 7-8'!K15</f>
        <v>0</v>
      </c>
      <c r="C3573" s="13" t="s">
        <v>652</v>
      </c>
      <c r="D3573" s="13" t="str">
        <f t="shared" si="54"/>
        <v>Error?</v>
      </c>
    </row>
    <row r="3574" spans="1:4" x14ac:dyDescent="0.2">
      <c r="A3574" s="54">
        <v>3513</v>
      </c>
      <c r="B3574" s="1207">
        <f>'Acct Summary 7-8'!K16</f>
        <v>0</v>
      </c>
      <c r="C3574" s="13" t="s">
        <v>652</v>
      </c>
      <c r="D3574" s="13" t="str">
        <f t="shared" si="54"/>
        <v>Error?</v>
      </c>
    </row>
    <row r="3575" spans="1:4" x14ac:dyDescent="0.2">
      <c r="A3575" s="54">
        <v>3514</v>
      </c>
      <c r="B3575" s="1207">
        <f>'Acct Summary 7-8'!K17</f>
        <v>0</v>
      </c>
      <c r="C3575" s="13" t="s">
        <v>652</v>
      </c>
      <c r="D3575" s="13" t="str">
        <f t="shared" si="54"/>
        <v>Error?</v>
      </c>
    </row>
    <row r="3576" spans="1:4" x14ac:dyDescent="0.2">
      <c r="A3576" s="54">
        <v>3515</v>
      </c>
      <c r="B3576" s="1207">
        <f>'Acct Summary 7-8'!K20</f>
        <v>1664</v>
      </c>
      <c r="C3576" s="13" t="s">
        <v>652</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652</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652</v>
      </c>
      <c r="D3586" s="13" t="str">
        <f t="shared" si="55"/>
        <v>Error?</v>
      </c>
    </row>
    <row r="3587" spans="1:4" x14ac:dyDescent="0.2">
      <c r="A3587" s="54">
        <v>3526</v>
      </c>
      <c r="B3587" s="1207">
        <f>'Acct Summary 7-8'!K77</f>
        <v>0</v>
      </c>
      <c r="C3587" s="13" t="s">
        <v>652</v>
      </c>
      <c r="D3587" s="13" t="str">
        <f t="shared" si="55"/>
        <v>Error?</v>
      </c>
    </row>
    <row r="3588" spans="1:4" x14ac:dyDescent="0.2">
      <c r="A3588" s="54">
        <v>3527</v>
      </c>
      <c r="B3588" s="1207">
        <f>'Acct Summary 7-8'!K78</f>
        <v>1664</v>
      </c>
      <c r="C3588" s="13" t="s">
        <v>652</v>
      </c>
      <c r="D3588" s="13" t="str">
        <f t="shared" si="55"/>
        <v>Error?</v>
      </c>
    </row>
    <row r="3589" spans="1:4" x14ac:dyDescent="0.2">
      <c r="A3589" s="54">
        <v>3528</v>
      </c>
      <c r="B3589" s="1207">
        <f>'Acct Summary 7-8'!K79</f>
        <v>4727</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6391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652</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652</v>
      </c>
      <c r="D3621" s="13" t="str">
        <f t="shared" si="55"/>
        <v>Error?</v>
      </c>
    </row>
    <row r="3622" spans="1:4" x14ac:dyDescent="0.2">
      <c r="A3622" s="54">
        <v>3561</v>
      </c>
      <c r="B3622" s="1207">
        <f>'Expenditures 15-22'!C354</f>
        <v>0</v>
      </c>
      <c r="C3622" s="13" t="s">
        <v>652</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652</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652</v>
      </c>
      <c r="D3628" s="13" t="str">
        <f t="shared" si="55"/>
        <v>Error?</v>
      </c>
    </row>
    <row r="3629" spans="1:4" x14ac:dyDescent="0.2">
      <c r="A3629" s="54">
        <v>3568</v>
      </c>
      <c r="B3629" s="1207">
        <f>'Expenditures 15-22'!D354</f>
        <v>0</v>
      </c>
      <c r="C3629" s="13" t="s">
        <v>652</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652</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652</v>
      </c>
      <c r="D3635" s="13" t="str">
        <f t="shared" si="55"/>
        <v>Error?</v>
      </c>
    </row>
    <row r="3636" spans="1:4" x14ac:dyDescent="0.2">
      <c r="A3636" s="54">
        <v>3575</v>
      </c>
      <c r="B3636" s="1207">
        <f>'Expenditures 15-22'!E354</f>
        <v>0</v>
      </c>
      <c r="C3636" s="13" t="s">
        <v>652</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652</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652</v>
      </c>
      <c r="D3642" s="13" t="str">
        <f t="shared" si="55"/>
        <v>Error?</v>
      </c>
    </row>
    <row r="3643" spans="1:4" x14ac:dyDescent="0.2">
      <c r="A3643" s="54">
        <v>3582</v>
      </c>
      <c r="B3643" s="1207">
        <f>'Expenditures 15-22'!F354</f>
        <v>0</v>
      </c>
      <c r="C3643" s="13" t="s">
        <v>652</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652</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652</v>
      </c>
      <c r="D3649" s="13" t="str">
        <f t="shared" si="56"/>
        <v>Error?</v>
      </c>
    </row>
    <row r="3650" spans="1:4" x14ac:dyDescent="0.2">
      <c r="A3650" s="54">
        <v>3589</v>
      </c>
      <c r="B3650" s="1207">
        <f>'Expenditures 15-22'!G354</f>
        <v>0</v>
      </c>
      <c r="C3650" s="13" t="s">
        <v>652</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652</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652</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652</v>
      </c>
      <c r="D3668" s="13" t="str">
        <f t="shared" si="56"/>
        <v>Error?</v>
      </c>
    </row>
    <row r="3669" spans="1:4" x14ac:dyDescent="0.2">
      <c r="A3669" s="54">
        <v>3608</v>
      </c>
      <c r="B3669" s="1207">
        <f>'Expenditures 15-22'!K338</f>
        <v>0</v>
      </c>
      <c r="C3669" s="13" t="s">
        <v>652</v>
      </c>
      <c r="D3669" s="13" t="str">
        <f t="shared" si="56"/>
        <v>Error?</v>
      </c>
    </row>
    <row r="3670" spans="1:4" x14ac:dyDescent="0.2">
      <c r="A3670" s="54">
        <v>3609</v>
      </c>
      <c r="B3670" s="1207">
        <f>'Expenditures 15-22'!K339</f>
        <v>0</v>
      </c>
      <c r="C3670" s="13" t="s">
        <v>652</v>
      </c>
      <c r="D3670" s="13" t="str">
        <f t="shared" si="56"/>
        <v>Error?</v>
      </c>
    </row>
    <row r="3671" spans="1:4" x14ac:dyDescent="0.2">
      <c r="A3671" s="54">
        <v>3610</v>
      </c>
      <c r="B3671" s="1207">
        <f>'Expenditures 15-22'!K340</f>
        <v>0</v>
      </c>
      <c r="C3671" s="13" t="s">
        <v>652</v>
      </c>
      <c r="D3671" s="13" t="str">
        <f t="shared" si="56"/>
        <v>Error?</v>
      </c>
    </row>
    <row r="3672" spans="1:4" x14ac:dyDescent="0.2">
      <c r="A3672" s="54">
        <v>3611</v>
      </c>
      <c r="B3672" s="1207">
        <f>'Expenditures 15-22'!K341</f>
        <v>0</v>
      </c>
      <c r="C3672" s="13" t="s">
        <v>652</v>
      </c>
      <c r="D3672" s="13" t="str">
        <f t="shared" si="56"/>
        <v>Error?</v>
      </c>
    </row>
    <row r="3673" spans="1:4" x14ac:dyDescent="0.2">
      <c r="A3673" s="54">
        <v>3612</v>
      </c>
      <c r="B3673" s="1207">
        <f>'Expenditures 15-22'!K343</f>
        <v>0</v>
      </c>
      <c r="C3673" s="13" t="s">
        <v>652</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652</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1664</v>
      </c>
      <c r="C3681" s="13" t="s">
        <v>652</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652</v>
      </c>
      <c r="D3688" s="13" t="str">
        <f t="shared" si="56"/>
        <v>Error?</v>
      </c>
    </row>
    <row r="3689" spans="1:4" x14ac:dyDescent="0.2">
      <c r="A3689" s="54">
        <v>3628</v>
      </c>
      <c r="B3689" s="1207">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652</v>
      </c>
      <c r="D3702" s="13" t="str">
        <f t="shared" si="56"/>
        <v>Error?</v>
      </c>
    </row>
    <row r="3703" spans="1:4" x14ac:dyDescent="0.2">
      <c r="A3703" s="54">
        <v>3642</v>
      </c>
      <c r="B3703" s="1207">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652</v>
      </c>
      <c r="D3717" s="13" t="str">
        <f t="shared" si="57"/>
        <v>Error?</v>
      </c>
    </row>
    <row r="3718" spans="1:4" x14ac:dyDescent="0.2">
      <c r="A3718" s="54">
        <v>3657</v>
      </c>
      <c r="B3718" s="1207">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652</v>
      </c>
      <c r="D3722" s="13" t="str">
        <f t="shared" si="57"/>
        <v>Error?</v>
      </c>
    </row>
    <row r="3723" spans="1:4" x14ac:dyDescent="0.2">
      <c r="A3723" s="54">
        <v>3662</v>
      </c>
      <c r="B3723" s="1207">
        <f>'Expenditures 15-22'!K276</f>
        <v>0</v>
      </c>
      <c r="C3723" s="13" t="s">
        <v>652</v>
      </c>
      <c r="D3723" s="13" t="str">
        <f t="shared" si="57"/>
        <v>Error?</v>
      </c>
    </row>
    <row r="3724" spans="1:4" x14ac:dyDescent="0.2">
      <c r="A3724" s="54">
        <v>3663</v>
      </c>
      <c r="B3724" s="1207">
        <f>'Expenditures 15-22'!K278</f>
        <v>0</v>
      </c>
      <c r="C3724" s="13" t="s">
        <v>652</v>
      </c>
      <c r="D3724" s="13" t="str">
        <f t="shared" si="57"/>
        <v>Error?</v>
      </c>
    </row>
    <row r="3725" spans="1:4" x14ac:dyDescent="0.2">
      <c r="A3725" s="54">
        <v>3664</v>
      </c>
      <c r="B3725" s="1207">
        <f>'Tax Sched 24'!B13</f>
        <v>227859</v>
      </c>
      <c r="C3725" s="13" t="s">
        <v>652</v>
      </c>
      <c r="D3725" s="13" t="str">
        <f t="shared" si="57"/>
        <v>Error?</v>
      </c>
    </row>
    <row r="3726" spans="1:4" x14ac:dyDescent="0.2">
      <c r="A3726" s="54">
        <v>3665</v>
      </c>
      <c r="B3726" s="1207">
        <f>'Tax Sched 24'!D13</f>
        <v>108297</v>
      </c>
      <c r="C3726" s="13" t="s">
        <v>652</v>
      </c>
      <c r="D3726" s="13" t="str">
        <f t="shared" si="57"/>
        <v>Error?</v>
      </c>
    </row>
    <row r="3727" spans="1:4" x14ac:dyDescent="0.2">
      <c r="A3727" s="54">
        <v>3666</v>
      </c>
      <c r="B3727" s="1207">
        <f>'Tax Sched 24'!C13</f>
        <v>119562</v>
      </c>
      <c r="D3727" s="13" t="str">
        <f t="shared" si="57"/>
        <v>Error?</v>
      </c>
    </row>
    <row r="3728" spans="1:4" x14ac:dyDescent="0.2">
      <c r="A3728" s="54">
        <v>3667</v>
      </c>
      <c r="B3728" s="1207">
        <f>'Tax Sched 24'!F13</f>
        <v>117437</v>
      </c>
      <c r="C3728" s="13" t="s">
        <v>652</v>
      </c>
      <c r="D3728" s="13" t="str">
        <f t="shared" si="57"/>
        <v>Error?</v>
      </c>
    </row>
    <row r="3729" spans="1:4" x14ac:dyDescent="0.2">
      <c r="A3729" s="54">
        <v>3668</v>
      </c>
      <c r="B3729" s="1207">
        <f>'Tax Sched 24'!E13</f>
        <v>236999</v>
      </c>
      <c r="D3729" s="13" t="str">
        <f t="shared" si="57"/>
        <v>Error?</v>
      </c>
    </row>
    <row r="3730" spans="1:4" x14ac:dyDescent="0.2">
      <c r="A3730" s="54">
        <v>3669</v>
      </c>
      <c r="B3730" s="1207">
        <f>'ICR Computation 30'!E10</f>
        <v>202573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652</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652</v>
      </c>
      <c r="D4098" s="13" t="str">
        <f t="shared" si="63"/>
        <v>OK</v>
      </c>
    </row>
    <row r="4099" spans="1:4" x14ac:dyDescent="0.2">
      <c r="A4099" s="54">
        <v>4038</v>
      </c>
      <c r="B4099" s="1207">
        <f>'Expenditures 15-22'!K300</f>
        <v>0</v>
      </c>
      <c r="C4099" s="13" t="s">
        <v>652</v>
      </c>
      <c r="D4099" s="13" t="str">
        <f t="shared" si="63"/>
        <v>Error?</v>
      </c>
    </row>
    <row r="4100" spans="1:4" x14ac:dyDescent="0.2">
      <c r="A4100" s="54">
        <v>4039</v>
      </c>
      <c r="B4100" s="1207">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7">
        <f>'Tax Sched 24'!B17</f>
        <v>0</v>
      </c>
      <c r="C4102" s="13" t="s">
        <v>652</v>
      </c>
      <c r="D4102" s="13" t="str">
        <f t="shared" si="63"/>
        <v>Error?</v>
      </c>
    </row>
    <row r="4103" spans="1:4" x14ac:dyDescent="0.2">
      <c r="A4103" s="54">
        <v>4042</v>
      </c>
      <c r="B4103" s="1207">
        <f>'Tax Sched 24'!B18</f>
        <v>0</v>
      </c>
      <c r="C4103" s="13" t="s">
        <v>652</v>
      </c>
      <c r="D4103" s="13" t="str">
        <f t="shared" si="63"/>
        <v>Error?</v>
      </c>
    </row>
    <row r="4104" spans="1:4" x14ac:dyDescent="0.2">
      <c r="A4104" s="54">
        <v>4043</v>
      </c>
      <c r="B4104" s="1207">
        <f>'Tax Sched 24'!D17</f>
        <v>0</v>
      </c>
      <c r="C4104" s="13" t="s">
        <v>652</v>
      </c>
      <c r="D4104" s="13" t="str">
        <f t="shared" si="63"/>
        <v>Error?</v>
      </c>
    </row>
    <row r="4105" spans="1:4" x14ac:dyDescent="0.2">
      <c r="A4105" s="54">
        <v>4044</v>
      </c>
      <c r="B4105" s="1207">
        <f>'Tax Sched 24'!D18</f>
        <v>0</v>
      </c>
      <c r="C4105" s="13" t="s">
        <v>652</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652</v>
      </c>
      <c r="D4108" s="13" t="str">
        <f t="shared" si="63"/>
        <v>Error?</v>
      </c>
    </row>
    <row r="4109" spans="1:4" x14ac:dyDescent="0.2">
      <c r="A4109" s="54">
        <v>4048</v>
      </c>
      <c r="B4109" s="1207">
        <f>'Tax Sched 24'!F18</f>
        <v>0</v>
      </c>
      <c r="C4109" s="13" t="s">
        <v>652</v>
      </c>
      <c r="D4109" s="13" t="str">
        <f t="shared" si="63"/>
        <v>Error?</v>
      </c>
    </row>
    <row r="4110" spans="1:4" x14ac:dyDescent="0.2">
      <c r="A4110" s="54">
        <v>4049</v>
      </c>
      <c r="B4110" s="1207">
        <f>'Tax Sched 24'!E17</f>
        <v>0</v>
      </c>
      <c r="C4110" s="13" t="s">
        <v>652</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4482756</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21999364</v>
      </c>
      <c r="C4122" s="13" t="s">
        <v>652</v>
      </c>
      <c r="D4122" s="13" t="str">
        <f t="shared" si="63"/>
        <v>Error?</v>
      </c>
    </row>
    <row r="4123" spans="1:4" x14ac:dyDescent="0.2">
      <c r="A4123" s="54">
        <v>4062</v>
      </c>
      <c r="B4123" s="1207">
        <f>'Acct Summary 7-8'!D10</f>
        <v>1617913</v>
      </c>
      <c r="C4123" s="13" t="s">
        <v>652</v>
      </c>
      <c r="D4123" s="13" t="str">
        <f t="shared" si="63"/>
        <v>Error?</v>
      </c>
    </row>
    <row r="4124" spans="1:4" x14ac:dyDescent="0.2">
      <c r="A4124" s="54">
        <v>4063</v>
      </c>
      <c r="B4124" s="1207">
        <f>'Acct Summary 7-8'!E10</f>
        <v>2909869</v>
      </c>
      <c r="C4124" s="13" t="s">
        <v>652</v>
      </c>
      <c r="D4124" s="13" t="str">
        <f t="shared" si="63"/>
        <v>Error?</v>
      </c>
    </row>
    <row r="4125" spans="1:4" x14ac:dyDescent="0.2">
      <c r="A4125" s="54">
        <v>4064</v>
      </c>
      <c r="B4125" s="1207">
        <f>'Acct Summary 7-8'!F10</f>
        <v>1456488</v>
      </c>
      <c r="C4125" s="13" t="s">
        <v>652</v>
      </c>
      <c r="D4125" s="13" t="str">
        <f t="shared" si="63"/>
        <v>Error?</v>
      </c>
    </row>
    <row r="4126" spans="1:4" x14ac:dyDescent="0.2">
      <c r="A4126" s="54">
        <v>4065</v>
      </c>
      <c r="B4126" s="1207">
        <f>'Acct Summary 7-8'!G10</f>
        <v>859120</v>
      </c>
      <c r="C4126" s="13" t="s">
        <v>652</v>
      </c>
      <c r="D4126" s="13" t="str">
        <f t="shared" si="63"/>
        <v>Error?</v>
      </c>
    </row>
    <row r="4127" spans="1:4" x14ac:dyDescent="0.2">
      <c r="A4127" s="54">
        <v>4066</v>
      </c>
      <c r="B4127" s="1207">
        <f>'Acct Summary 7-8'!H10</f>
        <v>2303</v>
      </c>
      <c r="C4127" s="13" t="s">
        <v>652</v>
      </c>
      <c r="D4127" s="13" t="str">
        <f t="shared" si="63"/>
        <v>Error?</v>
      </c>
    </row>
    <row r="4128" spans="1:4" x14ac:dyDescent="0.2">
      <c r="A4128" s="54">
        <v>4067</v>
      </c>
      <c r="B4128" s="1207">
        <f>'Acct Summary 7-8'!I10</f>
        <v>134307</v>
      </c>
      <c r="C4128" s="13" t="s">
        <v>652</v>
      </c>
      <c r="D4128" s="13" t="str">
        <f t="shared" si="63"/>
        <v>Error?</v>
      </c>
    </row>
    <row r="4129" spans="1:4" x14ac:dyDescent="0.2">
      <c r="A4129" s="82">
        <v>4068</v>
      </c>
      <c r="C4129" s="13" t="s">
        <v>652</v>
      </c>
      <c r="D4129" s="13" t="str">
        <f t="shared" si="63"/>
        <v>OK</v>
      </c>
    </row>
    <row r="4130" spans="1:4" x14ac:dyDescent="0.2">
      <c r="A4130" s="54">
        <v>4069</v>
      </c>
      <c r="B4130" s="1207">
        <f>'Acct Summary 7-8'!K10</f>
        <v>1664</v>
      </c>
      <c r="C4130" s="13" t="s">
        <v>652</v>
      </c>
      <c r="D4130" s="13" t="str">
        <f t="shared" si="63"/>
        <v>Error?</v>
      </c>
    </row>
    <row r="4131" spans="1:4" x14ac:dyDescent="0.2">
      <c r="A4131" s="54">
        <v>4070</v>
      </c>
      <c r="B4131" s="1207">
        <f>'Acct Summary 7-8'!C18</f>
        <v>4482756</v>
      </c>
      <c r="C4131" s="13" t="s">
        <v>652</v>
      </c>
      <c r="D4131" s="13" t="str">
        <f t="shared" si="63"/>
        <v>Error?</v>
      </c>
    </row>
    <row r="4132" spans="1:4" x14ac:dyDescent="0.2">
      <c r="A4132" s="54">
        <v>4071</v>
      </c>
      <c r="B4132" s="1207">
        <f>'Acct Summary 7-8'!D18</f>
        <v>0</v>
      </c>
      <c r="C4132" s="13" t="s">
        <v>652</v>
      </c>
      <c r="D4132" s="13" t="str">
        <f t="shared" si="63"/>
        <v>Error?</v>
      </c>
    </row>
    <row r="4133" spans="1:4" x14ac:dyDescent="0.2">
      <c r="A4133" s="54">
        <v>4072</v>
      </c>
      <c r="B4133" s="1207">
        <f>'Acct Summary 7-8'!F18</f>
        <v>0</v>
      </c>
      <c r="C4133" s="13" t="s">
        <v>652</v>
      </c>
      <c r="D4133" s="13" t="str">
        <f t="shared" si="63"/>
        <v>Error?</v>
      </c>
    </row>
    <row r="4134" spans="1:4" x14ac:dyDescent="0.2">
      <c r="A4134" s="54">
        <v>4073</v>
      </c>
      <c r="B4134" s="1207">
        <f>'Acct Summary 7-8'!H18</f>
        <v>0</v>
      </c>
      <c r="C4134" s="13" t="s">
        <v>652</v>
      </c>
      <c r="D4134" s="13" t="str">
        <f t="shared" si="63"/>
        <v>Error?</v>
      </c>
    </row>
    <row r="4135" spans="1:4" x14ac:dyDescent="0.2">
      <c r="A4135" s="54">
        <v>4074</v>
      </c>
      <c r="B4135" s="1207">
        <f>'Acct Summary 7-8'!K18</f>
        <v>0</v>
      </c>
      <c r="C4135" s="13" t="s">
        <v>652</v>
      </c>
      <c r="D4135" s="13" t="str">
        <f t="shared" si="63"/>
        <v>Error?</v>
      </c>
    </row>
    <row r="4136" spans="1:4" x14ac:dyDescent="0.2">
      <c r="A4136" s="54">
        <v>4075</v>
      </c>
      <c r="B4136" s="1207">
        <f>'Acct Summary 7-8'!C19</f>
        <v>23412935</v>
      </c>
      <c r="C4136" s="13" t="s">
        <v>652</v>
      </c>
      <c r="D4136" s="13" t="str">
        <f t="shared" si="63"/>
        <v>Error?</v>
      </c>
    </row>
    <row r="4137" spans="1:4" x14ac:dyDescent="0.2">
      <c r="A4137" s="54">
        <v>4076</v>
      </c>
      <c r="B4137" s="1207">
        <f>'Acct Summary 7-8'!D19</f>
        <v>2315862</v>
      </c>
      <c r="C4137" s="13" t="s">
        <v>652</v>
      </c>
      <c r="D4137" s="13" t="str">
        <f t="shared" si="63"/>
        <v>Error?</v>
      </c>
    </row>
    <row r="4138" spans="1:4" x14ac:dyDescent="0.2">
      <c r="A4138" s="54">
        <v>4077</v>
      </c>
      <c r="B4138" s="1207">
        <f>'Acct Summary 7-8'!E19</f>
        <v>2864692</v>
      </c>
      <c r="C4138" s="13" t="s">
        <v>652</v>
      </c>
      <c r="D4138" s="13" t="str">
        <f t="shared" si="63"/>
        <v>Error?</v>
      </c>
    </row>
    <row r="4139" spans="1:4" x14ac:dyDescent="0.2">
      <c r="A4139" s="54">
        <v>4078</v>
      </c>
      <c r="B4139" s="1207">
        <f>'Acct Summary 7-8'!F19</f>
        <v>1120699</v>
      </c>
      <c r="C4139" s="13" t="s">
        <v>652</v>
      </c>
      <c r="D4139" s="13" t="str">
        <f t="shared" si="63"/>
        <v>Error?</v>
      </c>
    </row>
    <row r="4140" spans="1:4" x14ac:dyDescent="0.2">
      <c r="A4140" s="54">
        <v>4079</v>
      </c>
      <c r="B4140" s="1207">
        <f>'Acct Summary 7-8'!G19</f>
        <v>811236</v>
      </c>
      <c r="C4140" s="13" t="s">
        <v>652</v>
      </c>
      <c r="D4140" s="13" t="str">
        <f t="shared" si="63"/>
        <v>Error?</v>
      </c>
    </row>
    <row r="4141" spans="1:4" x14ac:dyDescent="0.2">
      <c r="A4141" s="54">
        <v>4080</v>
      </c>
      <c r="B4141" s="1207">
        <f>'Acct Summary 7-8'!H19</f>
        <v>140987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7">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652</v>
      </c>
      <c r="D4156" s="13" t="str">
        <f t="shared" si="63"/>
        <v>Error?</v>
      </c>
    </row>
    <row r="4157" spans="1:4" x14ac:dyDescent="0.2">
      <c r="A4157" s="54">
        <v>4096</v>
      </c>
      <c r="B4157" s="1207">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7">
        <f>'Short-Term Long-Term Debt 25'!I49</f>
        <v>17701841</v>
      </c>
      <c r="C4171" s="13" t="s">
        <v>652</v>
      </c>
      <c r="D4171" s="13" t="str">
        <f t="shared" si="64"/>
        <v>Error?</v>
      </c>
    </row>
    <row r="4172" spans="1:4" x14ac:dyDescent="0.2">
      <c r="A4172" s="54">
        <v>4111</v>
      </c>
      <c r="B4172" s="1207">
        <f>'Short-Term Long-Term Debt 25'!J49</f>
        <v>16430059</v>
      </c>
      <c r="C4172" s="13" t="s">
        <v>652</v>
      </c>
      <c r="D4172" s="13" t="str">
        <f t="shared" si="64"/>
        <v>Error?</v>
      </c>
    </row>
    <row r="4173" spans="1:4" x14ac:dyDescent="0.2">
      <c r="A4173" s="54">
        <v>4112</v>
      </c>
      <c r="B4173" s="1207">
        <f>'Short-Term Long-Term Debt 25'!H49</f>
        <v>2560830</v>
      </c>
      <c r="C4173" s="13" t="s">
        <v>652</v>
      </c>
      <c r="D4173" s="13" t="str">
        <f t="shared" si="64"/>
        <v>Error?</v>
      </c>
    </row>
    <row r="4174" spans="1:4" x14ac:dyDescent="0.2">
      <c r="A4174" s="82">
        <v>4113</v>
      </c>
      <c r="C4174" s="13" t="s">
        <v>652</v>
      </c>
      <c r="D4174" s="13" t="str">
        <f t="shared" si="64"/>
        <v>OK</v>
      </c>
    </row>
    <row r="4175" spans="1:4" x14ac:dyDescent="0.2">
      <c r="A4175" s="54">
        <v>4114</v>
      </c>
      <c r="B4175" s="1207">
        <f>'Acct Summary 7-8'!E18</f>
        <v>0</v>
      </c>
      <c r="C4175" s="13" t="s">
        <v>652</v>
      </c>
      <c r="D4175" s="13" t="str">
        <f t="shared" si="64"/>
        <v>Error?</v>
      </c>
    </row>
    <row r="4176" spans="1:4" x14ac:dyDescent="0.2">
      <c r="A4176" s="54">
        <v>4115</v>
      </c>
      <c r="B4176" s="1207">
        <f>'Acct Summary 7-8'!G18</f>
        <v>0</v>
      </c>
      <c r="C4176" s="13" t="s">
        <v>652</v>
      </c>
      <c r="D4176" s="13" t="str">
        <f t="shared" si="64"/>
        <v>Error?</v>
      </c>
    </row>
    <row r="4177" spans="1:4" x14ac:dyDescent="0.2">
      <c r="A4177" s="54">
        <v>4116</v>
      </c>
      <c r="B4177" s="1207">
        <f>'Short-Term Long-Term Debt 25'!G49</f>
        <v>-2359504</v>
      </c>
      <c r="D4177" s="13" t="str">
        <f t="shared" si="64"/>
        <v>Error?</v>
      </c>
    </row>
    <row r="4178" spans="1:4" x14ac:dyDescent="0.2">
      <c r="A4178" s="82">
        <v>4117</v>
      </c>
      <c r="C4178" s="13" t="s">
        <v>652</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652</v>
      </c>
      <c r="D4202" s="13" t="str">
        <f t="shared" si="64"/>
        <v>Error?</v>
      </c>
    </row>
    <row r="4203" spans="1:4" x14ac:dyDescent="0.2">
      <c r="A4203" s="54">
        <v>4142</v>
      </c>
      <c r="B4203" s="1207">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652</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3299</v>
      </c>
      <c r="C4265" s="13" t="s">
        <v>652</v>
      </c>
      <c r="D4265" s="13" t="str">
        <f t="shared" si="65"/>
        <v>Error?</v>
      </c>
      <c r="E4265" s="796"/>
    </row>
    <row r="4266" spans="1:5" x14ac:dyDescent="0.2">
      <c r="A4266" s="90">
        <v>4205</v>
      </c>
      <c r="B4266" s="1207">
        <f>('FP Info 3'!F10)*100000</f>
        <v>474.9</v>
      </c>
      <c r="C4266" s="13" t="s">
        <v>652</v>
      </c>
      <c r="D4266" s="13" t="str">
        <f t="shared" si="65"/>
        <v>Error?</v>
      </c>
      <c r="E4266" s="796"/>
    </row>
    <row r="4267" spans="1:5" x14ac:dyDescent="0.2">
      <c r="A4267" s="90">
        <v>4206</v>
      </c>
      <c r="B4267" s="1207">
        <f>('FP Info 3'!H10)*100000</f>
        <v>366.79999999999995</v>
      </c>
      <c r="C4267" s="13" t="s">
        <v>652</v>
      </c>
      <c r="D4267" s="13" t="str">
        <f t="shared" si="65"/>
        <v>Error?</v>
      </c>
      <c r="E4267" s="796"/>
    </row>
    <row r="4268" spans="1:5" x14ac:dyDescent="0.2">
      <c r="A4268" s="90">
        <v>4207</v>
      </c>
      <c r="B4268" s="1207">
        <f>('FP Info 3'!J10)*100000</f>
        <v>4141</v>
      </c>
      <c r="C4268" s="13" t="s">
        <v>652</v>
      </c>
      <c r="D4268" s="13" t="str">
        <f t="shared" si="65"/>
        <v>Error?</v>
      </c>
    </row>
    <row r="4269" spans="1:5" x14ac:dyDescent="0.2">
      <c r="A4269" s="90">
        <v>4208</v>
      </c>
      <c r="B4269" s="1207">
        <f>'FP Info 3'!J16</f>
        <v>9493592</v>
      </c>
      <c r="C4269" s="13" t="s">
        <v>652</v>
      </c>
      <c r="D4269" s="13" t="str">
        <f t="shared" si="65"/>
        <v>Error?</v>
      </c>
    </row>
    <row r="4270" spans="1:5" x14ac:dyDescent="0.2">
      <c r="A4270" s="90">
        <v>4209</v>
      </c>
      <c r="B4270" s="1207">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652</v>
      </c>
      <c r="D4357" s="13" t="str">
        <f t="shared" si="67"/>
        <v>Error?</v>
      </c>
    </row>
    <row r="4358" spans="1:4" x14ac:dyDescent="0.2">
      <c r="A4358" s="54">
        <v>4297</v>
      </c>
      <c r="B4358" s="1207">
        <f>'Revenues 9-14'!C270</f>
        <v>39710</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7846</v>
      </c>
      <c r="D4362" s="13" t="str">
        <f t="shared" si="67"/>
        <v>Error?</v>
      </c>
    </row>
    <row r="4363" spans="1:4" x14ac:dyDescent="0.2">
      <c r="A4363" s="54">
        <v>4302</v>
      </c>
      <c r="B4363" s="1207">
        <f>'Revenues 9-14'!I172</f>
        <v>0</v>
      </c>
      <c r="C4363" s="13" t="s">
        <v>652</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652</v>
      </c>
      <c r="D4372" s="13" t="str">
        <f t="shared" si="67"/>
        <v>Error?</v>
      </c>
    </row>
    <row r="4373" spans="1:4" x14ac:dyDescent="0.2">
      <c r="A4373" s="54">
        <v>4312</v>
      </c>
      <c r="B4373" s="1207">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652</v>
      </c>
      <c r="D4395" s="13" t="str">
        <f t="shared" si="67"/>
        <v>Error?</v>
      </c>
    </row>
    <row r="4396" spans="1:4" x14ac:dyDescent="0.2">
      <c r="A4396" s="54">
        <v>4335</v>
      </c>
      <c r="B4396" s="1207">
        <f>'Revenues 9-14'!D191</f>
        <v>0</v>
      </c>
      <c r="C4396" s="13" t="s">
        <v>652</v>
      </c>
      <c r="D4396" s="13" t="str">
        <f t="shared" si="67"/>
        <v>Error?</v>
      </c>
    </row>
    <row r="4397" spans="1:4" x14ac:dyDescent="0.2">
      <c r="A4397" s="54">
        <v>4336</v>
      </c>
      <c r="B4397" s="1207">
        <f>'Revenues 9-14'!F191</f>
        <v>0</v>
      </c>
      <c r="C4397" s="13" t="s">
        <v>652</v>
      </c>
      <c r="D4397" s="13" t="str">
        <f t="shared" si="67"/>
        <v>Error?</v>
      </c>
    </row>
    <row r="4398" spans="1:4" x14ac:dyDescent="0.2">
      <c r="A4398" s="54">
        <v>4337</v>
      </c>
      <c r="B4398" s="1207">
        <f>'Revenues 9-14'!G191</f>
        <v>0</v>
      </c>
      <c r="C4398" s="13" t="s">
        <v>652</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652</v>
      </c>
      <c r="D4411" s="13" t="str">
        <f t="shared" si="67"/>
        <v>Error?</v>
      </c>
    </row>
    <row r="4412" spans="1:4" x14ac:dyDescent="0.2">
      <c r="A4412" s="54">
        <v>4351</v>
      </c>
      <c r="B4412" s="1207">
        <f>'Revenues 9-14'!D216</f>
        <v>0</v>
      </c>
      <c r="C4412" s="13" t="s">
        <v>652</v>
      </c>
      <c r="D4412" s="13" t="str">
        <f t="shared" si="67"/>
        <v>Error?</v>
      </c>
    </row>
    <row r="4413" spans="1:4" x14ac:dyDescent="0.2">
      <c r="A4413" s="54">
        <v>4352</v>
      </c>
      <c r="B4413" s="1207">
        <f>'Revenues 9-14'!F216</f>
        <v>0</v>
      </c>
      <c r="C4413" s="13" t="s">
        <v>652</v>
      </c>
      <c r="D4413" s="13" t="str">
        <f t="shared" si="67"/>
        <v>Error?</v>
      </c>
    </row>
    <row r="4414" spans="1:4" x14ac:dyDescent="0.2">
      <c r="A4414" s="54">
        <v>4353</v>
      </c>
      <c r="B4414" s="1207">
        <f>'Revenues 9-14'!G216</f>
        <v>0</v>
      </c>
      <c r="C4414" s="13" t="s">
        <v>652</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32904</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652</v>
      </c>
      <c r="D4434" s="13" t="str">
        <f t="shared" si="68"/>
        <v>Error?</v>
      </c>
    </row>
    <row r="4435" spans="1:5" x14ac:dyDescent="0.2">
      <c r="A4435" s="54">
        <v>4374</v>
      </c>
      <c r="B4435" s="1207">
        <f>'Revenues 9-14'!I274</f>
        <v>0</v>
      </c>
      <c r="C4435" s="13" t="s">
        <v>652</v>
      </c>
      <c r="D4435" s="13" t="str">
        <f t="shared" si="68"/>
        <v>Error?</v>
      </c>
    </row>
    <row r="4436" spans="1:5" x14ac:dyDescent="0.2">
      <c r="A4436" s="82">
        <v>4375</v>
      </c>
      <c r="C4436" s="13" t="s">
        <v>652</v>
      </c>
      <c r="D4436" s="13" t="str">
        <f t="shared" si="68"/>
        <v>OK</v>
      </c>
      <c r="E4436" s="796"/>
    </row>
    <row r="4437" spans="1:5" x14ac:dyDescent="0.2">
      <c r="A4437" s="90">
        <v>4376</v>
      </c>
      <c r="B4437" s="1207">
        <f>('FP Info 3'!L10)*100000</f>
        <v>43.199999999999996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652</v>
      </c>
      <c r="D4441" s="13" t="str">
        <f t="shared" si="68"/>
        <v>Error?</v>
      </c>
    </row>
    <row r="4442" spans="1:5" x14ac:dyDescent="0.2">
      <c r="A4442" s="54">
        <v>4381</v>
      </c>
      <c r="B4442" s="1207">
        <f>'Revenues 9-14'!K273</f>
        <v>0</v>
      </c>
      <c r="C4442" s="13" t="s">
        <v>652</v>
      </c>
      <c r="D4442" s="13" t="str">
        <f t="shared" si="68"/>
        <v>Error?</v>
      </c>
    </row>
    <row r="4443" spans="1:5" x14ac:dyDescent="0.2">
      <c r="A4443" s="54">
        <v>4382</v>
      </c>
      <c r="B4443" s="1207">
        <f>'Acct Summary 7-8'!E7</f>
        <v>0</v>
      </c>
      <c r="C4443" s="13" t="s">
        <v>652</v>
      </c>
      <c r="D4443" s="13" t="str">
        <f t="shared" si="68"/>
        <v>Error?</v>
      </c>
    </row>
    <row r="4444" spans="1:5" x14ac:dyDescent="0.2">
      <c r="A4444" s="54">
        <v>4383</v>
      </c>
      <c r="B4444" s="1207">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652</v>
      </c>
      <c r="D4950" s="13" t="str">
        <f t="shared" si="76"/>
        <v>Error?</v>
      </c>
    </row>
    <row r="4951" spans="1:4" x14ac:dyDescent="0.2">
      <c r="A4951" s="54">
        <v>4890</v>
      </c>
      <c r="B4951" s="1207">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283095967</v>
      </c>
      <c r="D4995" s="13" t="str">
        <f t="shared" si="77"/>
        <v>Error?</v>
      </c>
    </row>
    <row r="4996" spans="1:4" x14ac:dyDescent="0.2">
      <c r="A4996" s="90">
        <v>4935</v>
      </c>
      <c r="B4996" s="1207">
        <f>'FP Info 3'!H31</f>
        <v>19533621.723000001</v>
      </c>
      <c r="D4996" s="13" t="str">
        <f t="shared" si="77"/>
        <v>Error?</v>
      </c>
    </row>
    <row r="4997" spans="1:4" x14ac:dyDescent="0.2">
      <c r="A4997" s="90">
        <v>4936</v>
      </c>
      <c r="B4997" s="1207">
        <f>'FP Info 3'!H37</f>
        <v>17701841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7">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7">
        <f>'Acct Summary 7-8'!I6</f>
        <v>0</v>
      </c>
      <c r="C5011" s="13" t="s">
        <v>652</v>
      </c>
      <c r="D5011" s="13" t="str">
        <f t="shared" si="77"/>
        <v>Error?</v>
      </c>
    </row>
    <row r="5012" spans="1:4" x14ac:dyDescent="0.2">
      <c r="A5012" s="54">
        <v>4951</v>
      </c>
      <c r="B5012" s="1207">
        <f>'Acct Summary 7-8'!C27</f>
        <v>0</v>
      </c>
      <c r="C5012" s="13" t="s">
        <v>652</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652</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8959780</v>
      </c>
      <c r="D5061" s="13" t="str">
        <f t="shared" si="78"/>
        <v>Error?</v>
      </c>
    </row>
    <row r="5062" spans="1:4" x14ac:dyDescent="0.2">
      <c r="A5062" s="82">
        <v>5001</v>
      </c>
      <c r="D5062" s="13" t="str">
        <f t="shared" si="78"/>
        <v>OK</v>
      </c>
    </row>
    <row r="5063" spans="1:4" x14ac:dyDescent="0.2">
      <c r="A5063" s="54">
        <v>5002</v>
      </c>
      <c r="B5063" s="1207">
        <f>'Revenues 9-14'!C7</f>
        <v>956274</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9916054</v>
      </c>
      <c r="C5066" s="13" t="s">
        <v>652</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273905</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273905</v>
      </c>
      <c r="C5071" s="13" t="s">
        <v>652</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8690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8690</v>
      </c>
      <c r="C5087" s="13" t="s">
        <v>652</v>
      </c>
      <c r="D5087" s="13" t="str">
        <f t="shared" si="78"/>
        <v>Error?</v>
      </c>
    </row>
    <row r="5088" spans="1:4" x14ac:dyDescent="0.2">
      <c r="A5088" s="54">
        <v>5027</v>
      </c>
      <c r="B5088" s="1207">
        <f>'Revenues 9-14'!C65</f>
        <v>28860</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28860</v>
      </c>
      <c r="C5090" s="13" t="s">
        <v>652</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31839</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5517</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241862</v>
      </c>
      <c r="C5096" s="13" t="s">
        <v>652</v>
      </c>
      <c r="D5096" s="13" t="str">
        <f t="shared" si="78"/>
        <v>Error?</v>
      </c>
    </row>
    <row r="5097" spans="1:4" x14ac:dyDescent="0.2">
      <c r="A5097" s="54">
        <v>5036</v>
      </c>
      <c r="B5097" s="1207">
        <f>'Revenues 9-14'!C77</f>
        <v>4590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153482</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158072</v>
      </c>
      <c r="C5102" s="13" t="s">
        <v>652</v>
      </c>
      <c r="D5102" s="13" t="str">
        <f t="shared" si="78"/>
        <v>Error?</v>
      </c>
    </row>
    <row r="5103" spans="1:4" x14ac:dyDescent="0.2">
      <c r="A5103" s="54">
        <v>5042</v>
      </c>
      <c r="B5103" s="1207">
        <f>'Revenues 9-14'!C84</f>
        <v>164429</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225</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164654</v>
      </c>
      <c r="C5112" s="13" t="s">
        <v>652</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92915</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10621</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4930</v>
      </c>
      <c r="D5118" s="13" t="str">
        <f t="shared" si="78"/>
        <v>Error?</v>
      </c>
    </row>
    <row r="5119" spans="1:4" x14ac:dyDescent="0.2">
      <c r="A5119" s="54">
        <v>5058</v>
      </c>
      <c r="B5119" s="1207">
        <f>'Revenues 9-14'!C107</f>
        <v>11234</v>
      </c>
      <c r="D5119" s="13" t="str">
        <f t="shared" ref="D5119:D5182" si="79">IF(ISBLANK(B5119),"OK",IF(A5119-B5119=0,"OK","Error?"))</f>
        <v>Error?</v>
      </c>
    </row>
    <row r="5120" spans="1:4" x14ac:dyDescent="0.2">
      <c r="A5120" s="54">
        <v>5059</v>
      </c>
      <c r="B5120" s="1207">
        <f>'Revenues 9-14'!C108</f>
        <v>119700</v>
      </c>
      <c r="C5120" s="13" t="s">
        <v>652</v>
      </c>
      <c r="D5120" s="13" t="str">
        <f t="shared" si="79"/>
        <v>Error?</v>
      </c>
    </row>
    <row r="5121" spans="1:4" x14ac:dyDescent="0.2">
      <c r="A5121" s="54">
        <v>5060</v>
      </c>
      <c r="B5121" s="1207">
        <f>'Revenues 9-14'!C109</f>
        <v>10911797</v>
      </c>
      <c r="C5121" s="13" t="s">
        <v>652</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652</v>
      </c>
      <c r="D5125" s="13" t="str">
        <f t="shared" si="79"/>
        <v>Error?</v>
      </c>
    </row>
    <row r="5126" spans="1:4" x14ac:dyDescent="0.2">
      <c r="A5126" s="54">
        <v>5065</v>
      </c>
      <c r="B5126" s="1207">
        <f>'Revenues 9-14'!C117</f>
        <v>4736568</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4736568</v>
      </c>
      <c r="C5132" s="13" t="s">
        <v>652</v>
      </c>
      <c r="D5132" s="13" t="str">
        <f t="shared" si="79"/>
        <v>Error?</v>
      </c>
    </row>
    <row r="5133" spans="1:4" x14ac:dyDescent="0.2">
      <c r="A5133" s="54">
        <v>5072</v>
      </c>
      <c r="B5133" s="1207">
        <f>'Revenues 9-14'!C124</f>
        <v>216855</v>
      </c>
      <c r="D5133" s="13" t="str">
        <f t="shared" si="79"/>
        <v>Error?</v>
      </c>
    </row>
    <row r="5134" spans="1:4" x14ac:dyDescent="0.2">
      <c r="A5134" s="54">
        <v>5073</v>
      </c>
      <c r="B5134" s="1207">
        <f>'Revenues 9-14'!C125</f>
        <v>182842</v>
      </c>
      <c r="D5134" s="13" t="str">
        <f t="shared" si="79"/>
        <v>Error?</v>
      </c>
    </row>
    <row r="5135" spans="1:4" x14ac:dyDescent="0.2">
      <c r="A5135" s="54">
        <v>5074</v>
      </c>
      <c r="B5135" s="1207">
        <f>'Revenues 9-14'!C126</f>
        <v>309515</v>
      </c>
      <c r="D5135" s="13" t="str">
        <f t="shared" si="79"/>
        <v>Error?</v>
      </c>
    </row>
    <row r="5136" spans="1:4" x14ac:dyDescent="0.2">
      <c r="A5136" s="82">
        <v>5075</v>
      </c>
      <c r="D5136" s="13" t="str">
        <f t="shared" si="79"/>
        <v>OK</v>
      </c>
    </row>
    <row r="5137" spans="1:4" x14ac:dyDescent="0.2">
      <c r="A5137" s="54">
        <v>5076</v>
      </c>
      <c r="B5137" s="1207">
        <f>'Revenues 9-14'!C127</f>
        <v>9238</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718450</v>
      </c>
      <c r="C5147" s="13" t="s">
        <v>652</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652</v>
      </c>
      <c r="D5161" s="13" t="str">
        <f t="shared" si="79"/>
        <v>Error?</v>
      </c>
    </row>
    <row r="5162" spans="1:4" x14ac:dyDescent="0.2">
      <c r="A5162" s="82">
        <v>5101</v>
      </c>
      <c r="D5162" s="13" t="str">
        <f t="shared" si="79"/>
        <v>OK</v>
      </c>
    </row>
    <row r="5163" spans="1:4" x14ac:dyDescent="0.2">
      <c r="A5163" s="54">
        <v>5102</v>
      </c>
      <c r="B5163" s="1207">
        <f>'Revenues 9-14'!C142</f>
        <v>2308</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2308</v>
      </c>
      <c r="C5165" s="13" t="s">
        <v>652</v>
      </c>
      <c r="D5165" s="13" t="str">
        <f t="shared" si="79"/>
        <v>Error?</v>
      </c>
    </row>
    <row r="5166" spans="1:4" x14ac:dyDescent="0.2">
      <c r="A5166" s="82">
        <v>5105</v>
      </c>
      <c r="D5166" s="13" t="str">
        <f t="shared" si="79"/>
        <v>OK</v>
      </c>
    </row>
    <row r="5167" spans="1:4" x14ac:dyDescent="0.2">
      <c r="A5167" s="54">
        <v>5106</v>
      </c>
      <c r="B5167" s="1207">
        <f>'Revenues 9-14'!C145</f>
        <v>1215</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137331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859304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5595872</v>
      </c>
      <c r="C5223" s="13" t="s">
        <v>652</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652</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274427</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0</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274427</v>
      </c>
      <c r="C5246" s="13" t="s">
        <v>652</v>
      </c>
      <c r="D5246" s="13" t="str">
        <f t="shared" si="80"/>
        <v>Error?</v>
      </c>
    </row>
    <row r="5247" spans="1:4" x14ac:dyDescent="0.2">
      <c r="A5247" s="54">
        <v>5186</v>
      </c>
      <c r="B5247" s="1207">
        <f>'Revenues 9-14'!C203</f>
        <v>245579</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245579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14575</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393898</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408473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1008939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1008939</v>
      </c>
      <c r="C5326" s="13" t="s">
        <v>652</v>
      </c>
      <c r="D5326" s="13" t="str">
        <f t="shared" si="82"/>
        <v>Error?</v>
      </c>
    </row>
    <row r="5327" spans="1:4" x14ac:dyDescent="0.2">
      <c r="A5327" s="54">
        <v>5266</v>
      </c>
      <c r="B5327" s="1207">
        <f>'Revenues 9-14'!C275</f>
        <v>17516608</v>
      </c>
      <c r="C5327" s="13" t="s">
        <v>652</v>
      </c>
      <c r="D5327" s="13" t="str">
        <f t="shared" si="82"/>
        <v>Error?</v>
      </c>
    </row>
    <row r="5328" spans="1:4" x14ac:dyDescent="0.2">
      <c r="A5328" s="54">
        <v>5267</v>
      </c>
      <c r="B5328" s="1207">
        <f>'Revenues 9-14'!D5</f>
        <v>1303072</v>
      </c>
      <c r="D5328" s="13" t="str">
        <f t="shared" si="82"/>
        <v>Error?</v>
      </c>
    </row>
    <row r="5329" spans="1:4" x14ac:dyDescent="0.2">
      <c r="A5329" s="82">
        <v>5268</v>
      </c>
      <c r="D5329" s="13" t="str">
        <f t="shared" si="82"/>
        <v>OK</v>
      </c>
    </row>
    <row r="5330" spans="1:4" x14ac:dyDescent="0.2">
      <c r="A5330" s="54">
        <v>5269</v>
      </c>
      <c r="B5330" s="1207">
        <f>'Revenues 9-14'!D6</f>
        <v>227859</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1530931</v>
      </c>
      <c r="C5334" s="13" t="s">
        <v>652</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652</v>
      </c>
      <c r="D5339" s="13" t="str">
        <f t="shared" si="82"/>
        <v>Error?</v>
      </c>
    </row>
    <row r="5340" spans="1:4" x14ac:dyDescent="0.2">
      <c r="A5340" s="54">
        <v>5279</v>
      </c>
      <c r="B5340" s="1207">
        <f>'Revenues 9-14'!D65</f>
        <v>5031</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5031</v>
      </c>
      <c r="C5342" s="13" t="s">
        <v>652</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652</v>
      </c>
      <c r="D5348" s="13" t="str">
        <f t="shared" si="82"/>
        <v>Error?</v>
      </c>
    </row>
    <row r="5349" spans="1:4" x14ac:dyDescent="0.2">
      <c r="A5349" s="54">
        <v>5288</v>
      </c>
      <c r="B5349" s="1207">
        <f>'Revenues 9-14'!D95</f>
        <v>31367</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50584</v>
      </c>
      <c r="D5354" s="13" t="str">
        <f t="shared" si="82"/>
        <v>Error?</v>
      </c>
    </row>
    <row r="5355" spans="1:4" x14ac:dyDescent="0.2">
      <c r="A5355" s="54">
        <v>5294</v>
      </c>
      <c r="B5355" s="1207">
        <f>'Revenues 9-14'!D108</f>
        <v>81951</v>
      </c>
      <c r="C5355" s="13" t="s">
        <v>652</v>
      </c>
      <c r="D5355" s="13" t="str">
        <f t="shared" si="82"/>
        <v>Error?</v>
      </c>
    </row>
    <row r="5356" spans="1:4" x14ac:dyDescent="0.2">
      <c r="A5356" s="54">
        <v>5295</v>
      </c>
      <c r="B5356" s="1207">
        <f>'Revenues 9-14'!D109</f>
        <v>1617913</v>
      </c>
      <c r="C5356" s="13" t="s">
        <v>652</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652</v>
      </c>
      <c r="D5360" s="13" t="str">
        <f t="shared" si="82"/>
        <v>Error?</v>
      </c>
    </row>
    <row r="5361" spans="1:4" x14ac:dyDescent="0.2">
      <c r="A5361" s="54">
        <v>5300</v>
      </c>
      <c r="B5361" s="1207">
        <f>'Revenues 9-14'!D117</f>
        <v>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0</v>
      </c>
      <c r="C5367" s="13" t="s">
        <v>652</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652</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652</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652</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0</v>
      </c>
      <c r="C5421" s="13" t="s">
        <v>652</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652</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652</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652</v>
      </c>
      <c r="D5507" s="13" t="str">
        <f t="shared" si="85"/>
        <v>Error?</v>
      </c>
    </row>
    <row r="5508" spans="1:4" x14ac:dyDescent="0.2">
      <c r="A5508" s="54">
        <v>5447</v>
      </c>
      <c r="B5508" s="1207">
        <f>'Revenues 9-14'!D275</f>
        <v>1617913</v>
      </c>
      <c r="C5508" s="13" t="s">
        <v>652</v>
      </c>
      <c r="D5508" s="13" t="str">
        <f t="shared" si="85"/>
        <v>Error?</v>
      </c>
    </row>
    <row r="5509" spans="1:4" x14ac:dyDescent="0.2">
      <c r="A5509" s="54">
        <v>5448</v>
      </c>
      <c r="B5509" s="1207">
        <f>'Revenues 9-14'!E5</f>
        <v>2902197</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2902197</v>
      </c>
      <c r="C5513" s="13" t="s">
        <v>652</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652</v>
      </c>
      <c r="D5518" s="13" t="str">
        <f t="shared" si="85"/>
        <v>Error?</v>
      </c>
    </row>
    <row r="5519" spans="1:4" x14ac:dyDescent="0.2">
      <c r="A5519" s="54">
        <v>5458</v>
      </c>
      <c r="B5519" s="1207">
        <f>'Revenues 9-14'!E65</f>
        <v>7672</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7672</v>
      </c>
      <c r="C5521" s="13" t="s">
        <v>652</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652</v>
      </c>
      <c r="D5526" s="13" t="str">
        <f t="shared" si="85"/>
        <v>Error?</v>
      </c>
    </row>
    <row r="5527" spans="1:4" x14ac:dyDescent="0.2">
      <c r="A5527" s="54">
        <v>5466</v>
      </c>
      <c r="B5527" s="1207">
        <f>'Revenues 9-14'!E109</f>
        <v>2909869</v>
      </c>
      <c r="C5527" s="13" t="s">
        <v>652</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2909869</v>
      </c>
      <c r="C5552" s="13" t="s">
        <v>652</v>
      </c>
      <c r="D5552" s="13" t="str">
        <f t="shared" si="85"/>
        <v>Error?</v>
      </c>
    </row>
    <row r="5553" spans="1:4" x14ac:dyDescent="0.2">
      <c r="A5553" s="54">
        <v>5492</v>
      </c>
      <c r="B5553" s="1207">
        <f>'Revenues 9-14'!F5</f>
        <v>980268</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980268</v>
      </c>
      <c r="C5557" s="13" t="s">
        <v>652</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652</v>
      </c>
      <c r="D5562" s="13" t="str">
        <f t="shared" si="85"/>
        <v>Error?</v>
      </c>
    </row>
    <row r="5563" spans="1:4" x14ac:dyDescent="0.2">
      <c r="A5563" s="54">
        <v>5502</v>
      </c>
      <c r="B5563" s="1207">
        <f>'Revenues 9-14'!F42</f>
        <v>285</v>
      </c>
      <c r="D5563" s="13" t="str">
        <f t="shared" si="85"/>
        <v>Error?</v>
      </c>
    </row>
    <row r="5564" spans="1:4" x14ac:dyDescent="0.2">
      <c r="A5564" s="54">
        <v>5503</v>
      </c>
      <c r="B5564" s="1207">
        <f>'Revenues 9-14'!F43</f>
        <v>49893</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50178</v>
      </c>
      <c r="C5579" s="13" t="s">
        <v>652</v>
      </c>
      <c r="D5579" s="13" t="str">
        <f t="shared" si="86"/>
        <v>Error?</v>
      </c>
    </row>
    <row r="5580" spans="1:4" x14ac:dyDescent="0.2">
      <c r="A5580" s="54">
        <v>5519</v>
      </c>
      <c r="B5580" s="1207">
        <f>'Revenues 9-14'!F65</f>
        <v>3714</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3714</v>
      </c>
      <c r="C5582" s="13" t="s">
        <v>652</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652</v>
      </c>
      <c r="D5587" s="13" t="str">
        <f t="shared" si="86"/>
        <v>Error?</v>
      </c>
    </row>
    <row r="5588" spans="1:4" x14ac:dyDescent="0.2">
      <c r="A5588" s="54">
        <v>5527</v>
      </c>
      <c r="B5588" s="1207">
        <f>'Revenues 9-14'!F109</f>
        <v>1034160</v>
      </c>
      <c r="C5588" s="13" t="s">
        <v>652</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652</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652</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652</v>
      </c>
      <c r="D5614" s="13" t="str">
        <f t="shared" si="86"/>
        <v>Error?</v>
      </c>
    </row>
    <row r="5615" spans="1:4" x14ac:dyDescent="0.2">
      <c r="A5615" s="54">
        <v>5554</v>
      </c>
      <c r="B5615" s="1207">
        <f>'Revenues 9-14'!F151</f>
        <v>187838</v>
      </c>
      <c r="D5615" s="13" t="str">
        <f t="shared" si="86"/>
        <v>Error?</v>
      </c>
    </row>
    <row r="5616" spans="1:4" x14ac:dyDescent="0.2">
      <c r="A5616" s="82">
        <v>5555</v>
      </c>
      <c r="D5616" s="13" t="str">
        <f t="shared" si="86"/>
        <v>OK</v>
      </c>
    </row>
    <row r="5617" spans="1:4" x14ac:dyDescent="0.2">
      <c r="A5617" s="54">
        <v>5556</v>
      </c>
      <c r="B5617" s="1207">
        <f>'Revenues 9-14'!F152</f>
        <v>234490</v>
      </c>
      <c r="D5617" s="13" t="str">
        <f t="shared" si="86"/>
        <v>Error?</v>
      </c>
    </row>
    <row r="5618" spans="1:4" x14ac:dyDescent="0.2">
      <c r="A5618" s="54">
        <v>5557</v>
      </c>
      <c r="B5618" s="1207">
        <f>'Revenues 9-14'!F154</f>
        <v>422328</v>
      </c>
      <c r="C5618" s="13" t="s">
        <v>652</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422328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422328</v>
      </c>
      <c r="C5653" s="13" t="s">
        <v>652</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652</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652</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652</v>
      </c>
      <c r="D5719" s="13" t="str">
        <f t="shared" si="88"/>
        <v>Error?</v>
      </c>
    </row>
    <row r="5720" spans="1:4" x14ac:dyDescent="0.2">
      <c r="A5720" s="54">
        <v>5659</v>
      </c>
      <c r="B5720" s="1207">
        <f>'Revenues 9-14'!F275</f>
        <v>1456488</v>
      </c>
      <c r="C5720" s="13" t="s">
        <v>652</v>
      </c>
      <c r="D5720" s="13" t="str">
        <f t="shared" si="88"/>
        <v>Error?</v>
      </c>
    </row>
    <row r="5721" spans="1:4" x14ac:dyDescent="0.2">
      <c r="A5721" s="54">
        <v>5660</v>
      </c>
      <c r="B5721" s="1207">
        <f>'Revenues 9-14'!G5</f>
        <v>384281</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383749</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768030</v>
      </c>
      <c r="C5725" s="13" t="s">
        <v>652</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15155</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15155</v>
      </c>
      <c r="C5730" s="13" t="s">
        <v>652</v>
      </c>
      <c r="D5730" s="13" t="str">
        <f t="shared" si="88"/>
        <v>Error?</v>
      </c>
    </row>
    <row r="5731" spans="1:4" x14ac:dyDescent="0.2">
      <c r="A5731" s="54">
        <v>5670</v>
      </c>
      <c r="B5731" s="1207">
        <f>'Revenues 9-14'!G65</f>
        <v>935</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935</v>
      </c>
      <c r="C5733" s="13" t="s">
        <v>652</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652</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652</v>
      </c>
      <c r="D5741" s="13" t="str">
        <f t="shared" si="88"/>
        <v>Error?</v>
      </c>
    </row>
    <row r="5742" spans="1:4" x14ac:dyDescent="0.2">
      <c r="A5742" s="54">
        <v>5681</v>
      </c>
      <c r="B5742" s="1207">
        <f>'Revenues 9-14'!G117</f>
        <v>75000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75000</v>
      </c>
      <c r="C5748" s="13" t="s">
        <v>652</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652</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652</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75000</v>
      </c>
      <c r="C5778" s="13" t="s">
        <v>652</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652</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652</v>
      </c>
      <c r="D5869" s="13" t="str">
        <f t="shared" si="90"/>
        <v>Error?</v>
      </c>
    </row>
    <row r="5870" spans="1:4" x14ac:dyDescent="0.2">
      <c r="A5870" s="54">
        <v>5809</v>
      </c>
      <c r="B5870" s="1207">
        <f>'Revenues 9-14'!G275</f>
        <v>859120</v>
      </c>
      <c r="C5870" s="13" t="s">
        <v>652</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652</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652</v>
      </c>
      <c r="D5878" s="13" t="str">
        <f t="shared" si="90"/>
        <v>Error?</v>
      </c>
    </row>
    <row r="5879" spans="1:4" x14ac:dyDescent="0.2">
      <c r="A5879" s="54">
        <v>5818</v>
      </c>
      <c r="B5879" s="1207">
        <f>'Revenues 9-14'!H65</f>
        <v>2303</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2303</v>
      </c>
      <c r="C5881" s="13" t="s">
        <v>652</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652</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652</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652</v>
      </c>
      <c r="D5914" s="13" t="str">
        <f t="shared" si="91"/>
        <v>Error?</v>
      </c>
    </row>
    <row r="5915" spans="1:4" x14ac:dyDescent="0.2">
      <c r="A5915" s="54">
        <v>5854</v>
      </c>
      <c r="B5915" s="1207">
        <f>'Revenues 9-14'!H275</f>
        <v>2303</v>
      </c>
      <c r="C5915" s="13" t="s">
        <v>652</v>
      </c>
      <c r="D5915" s="13" t="str">
        <f t="shared" si="91"/>
        <v>Error?</v>
      </c>
    </row>
    <row r="5916" spans="1:4" x14ac:dyDescent="0.2">
      <c r="A5916" s="54">
        <v>5855</v>
      </c>
      <c r="B5916" s="1207">
        <f>'Revenues 9-14'!I5</f>
        <v>119995</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119995</v>
      </c>
      <c r="C5918" s="13" t="s">
        <v>652</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652</v>
      </c>
      <c r="D5923" s="13" t="str">
        <f t="shared" si="91"/>
        <v>Error?</v>
      </c>
    </row>
    <row r="5924" spans="1:4" x14ac:dyDescent="0.2">
      <c r="A5924" s="54">
        <v>5863</v>
      </c>
      <c r="B5924" s="1207">
        <f>'Revenues 9-14'!I65</f>
        <v>14312</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14312</v>
      </c>
      <c r="C5926" s="13" t="s">
        <v>652</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134307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7">
        <f>'Revenues 9-14'!K5</f>
        <v>1636</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1636</v>
      </c>
      <c r="C5987" s="13" t="s">
        <v>652</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652</v>
      </c>
      <c r="D5992" s="13" t="str">
        <f t="shared" si="92"/>
        <v>Error?</v>
      </c>
    </row>
    <row r="5993" spans="1:4" x14ac:dyDescent="0.2">
      <c r="A5993" s="54">
        <v>5932</v>
      </c>
      <c r="B5993" s="1207">
        <f>'Revenues 9-14'!K65</f>
        <v>28</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28</v>
      </c>
      <c r="C5995" s="13" t="s">
        <v>652</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652</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652</v>
      </c>
      <c r="D6022" s="13" t="str">
        <f t="shared" si="93"/>
        <v>Error?</v>
      </c>
    </row>
    <row r="6023" spans="1:5" x14ac:dyDescent="0.2">
      <c r="A6023" s="54">
        <v>5962</v>
      </c>
      <c r="B6023" s="1207">
        <f>'Revenues 9-14'!K275</f>
        <v>1664</v>
      </c>
      <c r="C6023" s="13" t="s">
        <v>652</v>
      </c>
      <c r="D6023" s="13" t="str">
        <f t="shared" si="93"/>
        <v>Error?</v>
      </c>
    </row>
    <row r="6024" spans="1:5" x14ac:dyDescent="0.2">
      <c r="A6024" s="54">
        <v>5963</v>
      </c>
      <c r="B6024" s="1207">
        <f>'Revenues 9-14'!G109</f>
        <v>784120</v>
      </c>
      <c r="C6024" s="13" t="s">
        <v>652</v>
      </c>
      <c r="D6024" s="13" t="str">
        <f t="shared" si="93"/>
        <v>Error?</v>
      </c>
    </row>
    <row r="6025" spans="1:5" x14ac:dyDescent="0.2">
      <c r="A6025" s="54">
        <v>5964</v>
      </c>
      <c r="B6025" s="1207">
        <f>'Revenues 9-14'!H109</f>
        <v>2303</v>
      </c>
      <c r="C6025" s="13" t="s">
        <v>652</v>
      </c>
      <c r="D6025" s="13" t="str">
        <f t="shared" si="93"/>
        <v>Error?</v>
      </c>
    </row>
    <row r="6026" spans="1:5" x14ac:dyDescent="0.2">
      <c r="A6026" s="54">
        <v>5965</v>
      </c>
      <c r="B6026" s="1207">
        <f>'Revenues 9-14'!I109</f>
        <v>134307</v>
      </c>
      <c r="C6026" s="13" t="s">
        <v>652</v>
      </c>
      <c r="D6026" s="13" t="str">
        <f t="shared" si="93"/>
        <v>Error?</v>
      </c>
    </row>
    <row r="6027" spans="1:5" x14ac:dyDescent="0.2">
      <c r="A6027" s="82">
        <v>5966</v>
      </c>
      <c r="C6027" s="13" t="s">
        <v>652</v>
      </c>
      <c r="D6027" s="13" t="str">
        <f t="shared" si="93"/>
        <v>OK</v>
      </c>
    </row>
    <row r="6028" spans="1:5" x14ac:dyDescent="0.2">
      <c r="A6028" s="54">
        <v>5967</v>
      </c>
      <c r="B6028" s="1207">
        <f>'Revenues 9-14'!K109</f>
        <v>1664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204506</v>
      </c>
      <c r="D6031" s="13" t="str">
        <f t="shared" si="93"/>
        <v>Error?</v>
      </c>
    </row>
    <row r="6032" spans="1:5" x14ac:dyDescent="0.2">
      <c r="A6032" s="54">
        <v>5971</v>
      </c>
      <c r="B6032" s="1207">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8"/>
      <c r="C6034" s="13" t="s">
        <v>652</v>
      </c>
      <c r="D6034" s="13" t="str">
        <f t="shared" si="93"/>
        <v>OK</v>
      </c>
      <c r="E6034" s="13" t="s">
        <v>851</v>
      </c>
    </row>
    <row r="6035" spans="1:5" x14ac:dyDescent="0.2">
      <c r="A6035" s="106">
        <v>5974</v>
      </c>
      <c r="B6035" s="1208">
        <f>'ICR Computation 30'!E11</f>
        <v>52662</v>
      </c>
      <c r="C6035" s="13" t="s">
        <v>652</v>
      </c>
      <c r="D6035" s="13" t="str">
        <f t="shared" si="93"/>
        <v>Error?</v>
      </c>
      <c r="E6035" s="13" t="s">
        <v>1071</v>
      </c>
    </row>
    <row r="6036" spans="1:5" x14ac:dyDescent="0.2">
      <c r="A6036" s="188">
        <v>5975</v>
      </c>
      <c r="B6036" s="1208"/>
      <c r="D6036" s="13" t="str">
        <f t="shared" si="93"/>
        <v>OK</v>
      </c>
      <c r="E6036" s="13" t="s">
        <v>1071</v>
      </c>
    </row>
    <row r="6037" spans="1:5" x14ac:dyDescent="0.2">
      <c r="A6037" s="188">
        <v>5976</v>
      </c>
      <c r="B6037" s="1208"/>
      <c r="D6037" s="13" t="str">
        <f t="shared" si="93"/>
        <v>OK</v>
      </c>
      <c r="E6037" s="13" t="s">
        <v>1071</v>
      </c>
    </row>
    <row r="6038" spans="1:5" x14ac:dyDescent="0.2">
      <c r="A6038" s="188">
        <v>5977</v>
      </c>
      <c r="B6038" s="1208"/>
      <c r="D6038" s="13" t="str">
        <f t="shared" si="93"/>
        <v>OK</v>
      </c>
      <c r="E6038" s="13" t="s">
        <v>1071</v>
      </c>
    </row>
    <row r="6039" spans="1:5" x14ac:dyDescent="0.2">
      <c r="A6039" s="188">
        <v>5978</v>
      </c>
      <c r="B6039" s="1208"/>
      <c r="D6039" s="13" t="str">
        <f t="shared" si="93"/>
        <v>OK</v>
      </c>
      <c r="E6039" s="13" t="s">
        <v>1071</v>
      </c>
    </row>
    <row r="6040" spans="1:5" x14ac:dyDescent="0.2">
      <c r="A6040" s="188">
        <v>5979</v>
      </c>
      <c r="B6040" s="1208"/>
      <c r="D6040" s="13" t="str">
        <f t="shared" si="93"/>
        <v>OK</v>
      </c>
      <c r="E6040" s="13" t="s">
        <v>1071</v>
      </c>
    </row>
    <row r="6041" spans="1:5" x14ac:dyDescent="0.2">
      <c r="A6041" s="188">
        <v>5980</v>
      </c>
      <c r="B6041" s="1208"/>
      <c r="D6041" s="13" t="str">
        <f t="shared" si="93"/>
        <v>OK</v>
      </c>
      <c r="E6041" s="13" t="s">
        <v>1071</v>
      </c>
    </row>
    <row r="6042" spans="1:5" x14ac:dyDescent="0.2">
      <c r="A6042" s="188">
        <v>5981</v>
      </c>
      <c r="B6042" s="1208"/>
      <c r="D6042" s="13" t="str">
        <f t="shared" si="93"/>
        <v>OK</v>
      </c>
      <c r="E6042" s="13" t="s">
        <v>1071</v>
      </c>
    </row>
    <row r="6043" spans="1:5" x14ac:dyDescent="0.2">
      <c r="A6043" s="188">
        <v>5982</v>
      </c>
      <c r="B6043" s="1208"/>
      <c r="D6043" s="13" t="str">
        <f t="shared" si="93"/>
        <v>OK</v>
      </c>
      <c r="E6043" s="13" t="s">
        <v>1071</v>
      </c>
    </row>
    <row r="6044" spans="1:5" x14ac:dyDescent="0.2">
      <c r="A6044" s="188">
        <v>5983</v>
      </c>
      <c r="B6044" s="1208"/>
      <c r="D6044" s="13" t="str">
        <f t="shared" si="93"/>
        <v>OK</v>
      </c>
      <c r="E6044" s="13" t="s">
        <v>1071</v>
      </c>
    </row>
    <row r="6045" spans="1:5" x14ac:dyDescent="0.2">
      <c r="A6045" s="188">
        <v>5984</v>
      </c>
      <c r="B6045" s="1208"/>
      <c r="D6045" s="13" t="str">
        <f t="shared" si="93"/>
        <v>OK</v>
      </c>
      <c r="E6045" s="13" t="s">
        <v>1071</v>
      </c>
    </row>
    <row r="6046" spans="1:5" x14ac:dyDescent="0.2">
      <c r="A6046" s="188">
        <v>5985</v>
      </c>
      <c r="B6046" s="1208"/>
      <c r="D6046" s="13" t="str">
        <f t="shared" si="93"/>
        <v>OK</v>
      </c>
      <c r="E6046" s="13" t="s">
        <v>1071</v>
      </c>
    </row>
    <row r="6047" spans="1:5" x14ac:dyDescent="0.2">
      <c r="A6047" s="188">
        <v>5986</v>
      </c>
      <c r="B6047" s="1208"/>
      <c r="D6047" s="13" t="str">
        <f t="shared" si="93"/>
        <v>OK</v>
      </c>
      <c r="E6047" s="13" t="s">
        <v>1071</v>
      </c>
    </row>
    <row r="6048" spans="1:5" x14ac:dyDescent="0.2">
      <c r="A6048" s="188">
        <v>5987</v>
      </c>
      <c r="B6048" s="1208"/>
      <c r="D6048" s="13" t="str">
        <f t="shared" si="93"/>
        <v>OK</v>
      </c>
      <c r="E6048" s="13" t="s">
        <v>1071</v>
      </c>
    </row>
    <row r="6049" spans="1:5" x14ac:dyDescent="0.2">
      <c r="A6049" s="188">
        <v>5988</v>
      </c>
      <c r="B6049" s="1208"/>
      <c r="D6049" s="13" t="str">
        <f t="shared" si="93"/>
        <v>OK</v>
      </c>
      <c r="E6049" s="13" t="s">
        <v>1071</v>
      </c>
    </row>
    <row r="6050" spans="1:5" x14ac:dyDescent="0.2">
      <c r="A6050" s="188">
        <v>5989</v>
      </c>
      <c r="B6050" s="1208"/>
      <c r="D6050" s="13" t="str">
        <f t="shared" si="93"/>
        <v>OK</v>
      </c>
      <c r="E6050" s="13" t="s">
        <v>1071</v>
      </c>
    </row>
    <row r="6051" spans="1:5" x14ac:dyDescent="0.2">
      <c r="A6051" s="188">
        <v>5990</v>
      </c>
      <c r="B6051" s="1208"/>
      <c r="D6051" s="13" t="str">
        <f t="shared" si="93"/>
        <v>OK</v>
      </c>
      <c r="E6051" s="13" t="s">
        <v>1071</v>
      </c>
    </row>
    <row r="6052" spans="1:5" x14ac:dyDescent="0.2">
      <c r="A6052" s="188">
        <v>5991</v>
      </c>
      <c r="B6052" s="1208"/>
      <c r="D6052" s="13" t="str">
        <f t="shared" si="93"/>
        <v>OK</v>
      </c>
      <c r="E6052" s="13" t="s">
        <v>1071</v>
      </c>
    </row>
    <row r="6053" spans="1:5" x14ac:dyDescent="0.2">
      <c r="A6053" s="188">
        <v>5992</v>
      </c>
      <c r="B6053" s="1208"/>
      <c r="D6053" s="13" t="str">
        <f t="shared" si="93"/>
        <v>OK</v>
      </c>
      <c r="E6053" s="13" t="s">
        <v>1071</v>
      </c>
    </row>
    <row r="6054" spans="1:5" x14ac:dyDescent="0.2">
      <c r="A6054" s="188">
        <v>5993</v>
      </c>
      <c r="B6054" s="1208"/>
      <c r="C6054" s="13" t="s">
        <v>652</v>
      </c>
      <c r="D6054" s="13" t="str">
        <f t="shared" si="93"/>
        <v>OK</v>
      </c>
      <c r="E6054" s="13" t="s">
        <v>1071</v>
      </c>
    </row>
    <row r="6055" spans="1:5" x14ac:dyDescent="0.2">
      <c r="A6055" s="188">
        <v>5994</v>
      </c>
      <c r="B6055" s="1208"/>
      <c r="D6055" s="13" t="str">
        <f t="shared" si="93"/>
        <v>OK</v>
      </c>
      <c r="E6055" s="13" t="s">
        <v>1071</v>
      </c>
    </row>
    <row r="6056" spans="1:5" x14ac:dyDescent="0.2">
      <c r="A6056" s="188">
        <v>5995</v>
      </c>
      <c r="B6056" s="1208"/>
      <c r="D6056" s="13" t="str">
        <f t="shared" si="93"/>
        <v>OK</v>
      </c>
      <c r="E6056" s="13" t="s">
        <v>1071</v>
      </c>
    </row>
    <row r="6057" spans="1:5" x14ac:dyDescent="0.2">
      <c r="A6057" s="188">
        <v>5996</v>
      </c>
      <c r="B6057" s="1208"/>
      <c r="D6057" s="13" t="str">
        <f t="shared" si="93"/>
        <v>OK</v>
      </c>
      <c r="E6057" s="13" t="s">
        <v>1071</v>
      </c>
    </row>
    <row r="6058" spans="1:5" x14ac:dyDescent="0.2">
      <c r="A6058" s="188">
        <v>5997</v>
      </c>
      <c r="B6058" s="1208"/>
      <c r="D6058" s="13" t="str">
        <f t="shared" si="93"/>
        <v>OK</v>
      </c>
      <c r="E6058" s="13" t="s">
        <v>1071</v>
      </c>
    </row>
    <row r="6059" spans="1:5" x14ac:dyDescent="0.2">
      <c r="A6059" s="188">
        <v>5998</v>
      </c>
      <c r="B6059" s="1208"/>
      <c r="D6059" s="13" t="str">
        <f t="shared" si="93"/>
        <v>OK</v>
      </c>
      <c r="E6059" s="13" t="s">
        <v>1071</v>
      </c>
    </row>
    <row r="6060" spans="1:5" x14ac:dyDescent="0.2">
      <c r="A6060" s="188">
        <v>5999</v>
      </c>
      <c r="B6060" s="1208"/>
      <c r="D6060" s="13" t="str">
        <f t="shared" si="93"/>
        <v>OK</v>
      </c>
      <c r="E6060" s="13" t="s">
        <v>1071</v>
      </c>
    </row>
    <row r="6061" spans="1:5" x14ac:dyDescent="0.2">
      <c r="A6061" s="188">
        <v>6000</v>
      </c>
      <c r="B6061" s="1208"/>
      <c r="D6061" s="13" t="str">
        <f t="shared" si="93"/>
        <v>OK</v>
      </c>
      <c r="E6061" s="13" t="s">
        <v>1071</v>
      </c>
    </row>
    <row r="6062" spans="1:5" x14ac:dyDescent="0.2">
      <c r="A6062" s="188">
        <v>6001</v>
      </c>
      <c r="B6062" s="1208"/>
      <c r="D6062" s="13" t="str">
        <f t="shared" si="93"/>
        <v>OK</v>
      </c>
      <c r="E6062" s="13" t="s">
        <v>1071</v>
      </c>
    </row>
    <row r="6063" spans="1:5" x14ac:dyDescent="0.2">
      <c r="A6063" s="188">
        <v>6002</v>
      </c>
      <c r="B6063" s="1208"/>
      <c r="D6063" s="13" t="str">
        <f t="shared" si="93"/>
        <v>OK</v>
      </c>
      <c r="E6063" s="13" t="s">
        <v>1071</v>
      </c>
    </row>
    <row r="6064" spans="1:5" x14ac:dyDescent="0.2">
      <c r="A6064" s="188">
        <v>6003</v>
      </c>
      <c r="B6064" s="1208"/>
      <c r="D6064" s="13" t="str">
        <f t="shared" si="93"/>
        <v>OK</v>
      </c>
      <c r="E6064" s="13" t="s">
        <v>1071</v>
      </c>
    </row>
    <row r="6065" spans="1:5" x14ac:dyDescent="0.2">
      <c r="A6065" s="188">
        <v>6004</v>
      </c>
      <c r="B6065" s="1208"/>
      <c r="D6065" s="13" t="str">
        <f t="shared" si="93"/>
        <v>OK</v>
      </c>
      <c r="E6065" s="13" t="s">
        <v>1071</v>
      </c>
    </row>
    <row r="6066" spans="1:5" x14ac:dyDescent="0.2">
      <c r="A6066" s="188">
        <v>6005</v>
      </c>
      <c r="B6066" s="1208"/>
      <c r="D6066" s="13" t="str">
        <f t="shared" si="93"/>
        <v>OK</v>
      </c>
      <c r="E6066" s="13" t="s">
        <v>1071</v>
      </c>
    </row>
    <row r="6067" spans="1:5" x14ac:dyDescent="0.2">
      <c r="A6067" s="795">
        <v>6006</v>
      </c>
      <c r="B6067" s="1208"/>
      <c r="D6067" s="13" t="str">
        <f t="shared" si="93"/>
        <v>OK</v>
      </c>
      <c r="E6067" s="13" t="s">
        <v>1071</v>
      </c>
    </row>
    <row r="6068" spans="1:5" x14ac:dyDescent="0.2">
      <c r="A6068" s="795">
        <v>6007</v>
      </c>
      <c r="B6068" s="1208"/>
      <c r="D6068" s="13" t="str">
        <f t="shared" si="93"/>
        <v>OK</v>
      </c>
      <c r="E6068" s="13" t="s">
        <v>1071</v>
      </c>
    </row>
    <row r="6069" spans="1:5" x14ac:dyDescent="0.2">
      <c r="A6069" s="795">
        <v>6008</v>
      </c>
      <c r="B6069" s="1208"/>
      <c r="D6069" s="13" t="str">
        <f t="shared" si="93"/>
        <v>OK</v>
      </c>
      <c r="E6069" s="13" t="s">
        <v>1071</v>
      </c>
    </row>
    <row r="6070" spans="1:5" x14ac:dyDescent="0.2">
      <c r="A6070" s="795">
        <v>6009</v>
      </c>
      <c r="B6070" s="1208"/>
      <c r="D6070" s="13" t="str">
        <f t="shared" si="93"/>
        <v>OK</v>
      </c>
      <c r="E6070" s="13" t="s">
        <v>1071</v>
      </c>
    </row>
    <row r="6071" spans="1:5" x14ac:dyDescent="0.2">
      <c r="A6071" s="795">
        <v>6010</v>
      </c>
      <c r="B6071" s="1208"/>
      <c r="D6071" s="13" t="str">
        <f t="shared" si="93"/>
        <v>OK</v>
      </c>
      <c r="E6071" s="13" t="s">
        <v>1071</v>
      </c>
    </row>
    <row r="6072" spans="1:5" x14ac:dyDescent="0.2">
      <c r="A6072" s="795">
        <v>6011</v>
      </c>
      <c r="B6072" s="1208"/>
      <c r="D6072" s="13" t="str">
        <f t="shared" si="93"/>
        <v>OK</v>
      </c>
      <c r="E6072" s="13" t="s">
        <v>1071</v>
      </c>
    </row>
    <row r="6073" spans="1:5" x14ac:dyDescent="0.2">
      <c r="A6073" s="795">
        <v>6012</v>
      </c>
      <c r="B6073" s="1208"/>
      <c r="C6073" s="13" t="s">
        <v>652</v>
      </c>
      <c r="D6073" s="13" t="str">
        <f t="shared" si="93"/>
        <v>OK</v>
      </c>
      <c r="E6073" s="13" t="s">
        <v>1071</v>
      </c>
    </row>
    <row r="6074" spans="1:5" x14ac:dyDescent="0.2">
      <c r="A6074" s="79">
        <v>6013</v>
      </c>
      <c r="B6074" s="1208">
        <f>'PCTC-OEPP 28-29'!F77</f>
        <v>1805.96</v>
      </c>
      <c r="D6074" s="13" t="str">
        <f t="shared" si="93"/>
        <v>Error?</v>
      </c>
      <c r="E6074" s="13" t="s">
        <v>1082</v>
      </c>
    </row>
    <row r="6075" spans="1:5" x14ac:dyDescent="0.2">
      <c r="A6075" s="795">
        <v>6014</v>
      </c>
      <c r="B6075" s="1208"/>
      <c r="D6075" s="13" t="str">
        <f t="shared" si="93"/>
        <v>OK</v>
      </c>
      <c r="E6075" s="13" t="s">
        <v>1082</v>
      </c>
    </row>
    <row r="6076" spans="1:5" x14ac:dyDescent="0.2">
      <c r="A6076">
        <v>6015</v>
      </c>
      <c r="B6076" s="1207">
        <f>'Short-Term Long-Term Debt 25'!C27</f>
        <v>0</v>
      </c>
      <c r="D6076" s="13" t="str">
        <f t="shared" si="93"/>
        <v>Error?</v>
      </c>
      <c r="E6076" s="13" t="s">
        <v>1082</v>
      </c>
    </row>
    <row r="6077" spans="1:5" x14ac:dyDescent="0.2">
      <c r="A6077">
        <v>6016</v>
      </c>
      <c r="B6077" s="1207">
        <f>'Short-Term Long-Term Debt 25'!D27</f>
        <v>0</v>
      </c>
      <c r="D6077" s="13" t="str">
        <f t="shared" si="93"/>
        <v>Error?</v>
      </c>
      <c r="E6077" s="13" t="s">
        <v>1082</v>
      </c>
    </row>
    <row r="6078" spans="1:5" x14ac:dyDescent="0.2">
      <c r="A6078">
        <v>6017</v>
      </c>
      <c r="B6078" s="1207">
        <f>'Short-Term Long-Term Debt 25'!E27</f>
        <v>0</v>
      </c>
      <c r="D6078" s="13" t="str">
        <f t="shared" si="93"/>
        <v>Error?</v>
      </c>
      <c r="E6078" s="13" t="s">
        <v>1082</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560</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240239</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240239</v>
      </c>
      <c r="D6215" s="13" t="str">
        <f t="shared" si="96"/>
        <v>Error?</v>
      </c>
      <c r="E6215" s="13" t="s">
        <v>207</v>
      </c>
    </row>
    <row r="6216" spans="1:5" x14ac:dyDescent="0.2">
      <c r="A6216">
        <v>6155</v>
      </c>
      <c r="B6216" s="1207">
        <f>'Assets-Liab 5-6'!J41</f>
        <v>240239</v>
      </c>
      <c r="D6216" s="13" t="str">
        <f t="shared" si="96"/>
        <v>Error?</v>
      </c>
      <c r="E6216" s="13" t="s">
        <v>207</v>
      </c>
    </row>
    <row r="6217" spans="1:5" x14ac:dyDescent="0.2">
      <c r="A6217">
        <v>6156</v>
      </c>
      <c r="B6217" s="1207">
        <f>'Assets-Liab 5-6'!J4</f>
        <v>240239</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149367</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149367</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149367</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200884</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200884</v>
      </c>
      <c r="D6229" s="13" t="str">
        <f t="shared" si="96"/>
        <v>Error?</v>
      </c>
      <c r="E6229" s="13" t="s">
        <v>207</v>
      </c>
    </row>
    <row r="6230" spans="1:5" x14ac:dyDescent="0.2">
      <c r="A6230">
        <v>6169</v>
      </c>
      <c r="B6230" s="1207">
        <f>'Acct Summary 7-8'!J20</f>
        <v>-51517</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-51517</v>
      </c>
      <c r="D6263" s="13" t="str">
        <f t="shared" si="96"/>
        <v>Error?</v>
      </c>
      <c r="E6263" s="13" t="s">
        <v>207</v>
      </c>
    </row>
    <row r="6264" spans="1:5" x14ac:dyDescent="0.2">
      <c r="A6264">
        <v>6203</v>
      </c>
      <c r="B6264" s="1207">
        <f>'Acct Summary 7-8'!J79</f>
        <v>291756</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240239</v>
      </c>
      <c r="D6266" s="13" t="str">
        <f t="shared" si="96"/>
        <v>Error?</v>
      </c>
      <c r="E6266" s="13" t="s">
        <v>207</v>
      </c>
    </row>
    <row r="6267" spans="1:5" x14ac:dyDescent="0.2">
      <c r="A6267">
        <v>6206</v>
      </c>
      <c r="B6267" s="1207">
        <f>'Acct Summary 7-8'!C82</f>
        <v>-413571</v>
      </c>
      <c r="D6267" s="13" t="str">
        <f t="shared" si="96"/>
        <v>Error?</v>
      </c>
      <c r="E6267" s="13" t="s">
        <v>207</v>
      </c>
    </row>
    <row r="6268" spans="1:5" x14ac:dyDescent="0.2">
      <c r="A6268">
        <v>6207</v>
      </c>
      <c r="B6268" s="1207">
        <f>'Acct Summary 7-8'!D82</f>
        <v>-269111</v>
      </c>
      <c r="D6268" s="13" t="str">
        <f t="shared" si="96"/>
        <v>Error?</v>
      </c>
      <c r="E6268" s="13" t="s">
        <v>207</v>
      </c>
    </row>
    <row r="6269" spans="1:5" x14ac:dyDescent="0.2">
      <c r="A6269">
        <v>6208</v>
      </c>
      <c r="B6269" s="1207">
        <f>'Acct Summary 7-8'!E82</f>
        <v>38610</v>
      </c>
      <c r="D6269" s="13" t="str">
        <f t="shared" si="96"/>
        <v>Error?</v>
      </c>
      <c r="E6269" s="13" t="s">
        <v>207</v>
      </c>
    </row>
    <row r="6270" spans="1:5" x14ac:dyDescent="0.2">
      <c r="A6270">
        <v>6209</v>
      </c>
      <c r="B6270" s="1207">
        <f>'Acct Summary 7-8'!F82</f>
        <v>335789</v>
      </c>
      <c r="D6270" s="13" t="str">
        <f t="shared" si="96"/>
        <v>Error?</v>
      </c>
      <c r="E6270" s="13" t="s">
        <v>207</v>
      </c>
    </row>
    <row r="6271" spans="1:5" x14ac:dyDescent="0.2">
      <c r="A6271">
        <v>6210</v>
      </c>
      <c r="B6271" s="1207">
        <f>'Acct Summary 7-8'!G82</f>
        <v>47884</v>
      </c>
      <c r="D6271" s="13" t="str">
        <f t="shared" ref="D6271:D6334" si="97">IF(ISBLANK(B6271),"OK",IF(A6271-B6271=0,"OK","Error?"))</f>
        <v>Error?</v>
      </c>
      <c r="E6271" s="13" t="s">
        <v>207</v>
      </c>
    </row>
    <row r="6272" spans="1:5" x14ac:dyDescent="0.2">
      <c r="A6272">
        <v>6211</v>
      </c>
      <c r="B6272" s="1207">
        <f>'Acct Summary 7-8'!H82</f>
        <v>-138684</v>
      </c>
      <c r="D6272" s="13" t="str">
        <f t="shared" si="97"/>
        <v>Error?</v>
      </c>
      <c r="E6272" s="13" t="s">
        <v>207</v>
      </c>
    </row>
    <row r="6273" spans="1:5" x14ac:dyDescent="0.2">
      <c r="A6273">
        <v>6212</v>
      </c>
      <c r="B6273" s="1207">
        <f>'Acct Summary 7-8'!I82</f>
        <v>3634307</v>
      </c>
      <c r="D6273" s="13" t="str">
        <f t="shared" si="97"/>
        <v>Error?</v>
      </c>
      <c r="E6273" s="13" t="s">
        <v>207</v>
      </c>
    </row>
    <row r="6274" spans="1:5" x14ac:dyDescent="0.2">
      <c r="A6274">
        <v>6213</v>
      </c>
      <c r="B6274" s="1207">
        <f>'Acct Summary 7-8'!J82</f>
        <v>-51517</v>
      </c>
      <c r="D6274" s="13" t="str">
        <f t="shared" si="97"/>
        <v>Error?</v>
      </c>
      <c r="E6274" s="13" t="s">
        <v>207</v>
      </c>
    </row>
    <row r="6275" spans="1:5" x14ac:dyDescent="0.2">
      <c r="A6275">
        <v>6214</v>
      </c>
      <c r="B6275" s="1207">
        <f>'Acct Summary 7-8'!K82</f>
        <v>1664</v>
      </c>
      <c r="D6275" s="13" t="str">
        <f t="shared" si="97"/>
        <v>Error?</v>
      </c>
      <c r="E6275" s="13" t="s">
        <v>207</v>
      </c>
    </row>
    <row r="6276" spans="1:5" x14ac:dyDescent="0.2">
      <c r="A6276">
        <v>6215</v>
      </c>
      <c r="B6276" s="1207">
        <f>'Acct Summary 7-8'!C83</f>
        <v>-0.10985794499173616</v>
      </c>
      <c r="D6276" s="13" t="str">
        <f t="shared" si="97"/>
        <v>Error?</v>
      </c>
      <c r="E6276" s="13" t="s">
        <v>207</v>
      </c>
    </row>
    <row r="6277" spans="1:5" x14ac:dyDescent="0.2">
      <c r="A6277">
        <v>6216</v>
      </c>
      <c r="B6277" s="1207">
        <f>'Acct Summary 7-8'!D83</f>
        <v>-0.60727115997364312</v>
      </c>
      <c r="D6277" s="13" t="str">
        <f t="shared" si="97"/>
        <v>Error?</v>
      </c>
      <c r="E6277" s="13" t="s">
        <v>207</v>
      </c>
    </row>
    <row r="6278" spans="1:5" x14ac:dyDescent="0.2">
      <c r="A6278">
        <v>6217</v>
      </c>
      <c r="B6278" s="1207">
        <f>'Acct Summary 7-8'!E83</f>
        <v>3.0358976617061727E-2</v>
      </c>
      <c r="D6278" s="13" t="str">
        <f t="shared" si="97"/>
        <v>Error?</v>
      </c>
      <c r="E6278" s="13" t="s">
        <v>207</v>
      </c>
    </row>
    <row r="6279" spans="1:5" x14ac:dyDescent="0.2">
      <c r="A6279">
        <v>6218</v>
      </c>
      <c r="B6279" s="1207">
        <f>'Acct Summary 7-8'!F83</f>
        <v>0.5167018018988413</v>
      </c>
      <c r="D6279" s="13" t="str">
        <f t="shared" si="97"/>
        <v>Error?</v>
      </c>
      <c r="E6279" s="13" t="s">
        <v>207</v>
      </c>
    </row>
    <row r="6280" spans="1:5" x14ac:dyDescent="0.2">
      <c r="A6280">
        <v>6219</v>
      </c>
      <c r="B6280" s="1207">
        <f>'Acct Summary 7-8'!G83</f>
        <v>0.64268649504737874</v>
      </c>
      <c r="D6280" s="13" t="str">
        <f t="shared" si="97"/>
        <v>Error?</v>
      </c>
      <c r="E6280" s="13" t="s">
        <v>207</v>
      </c>
    </row>
    <row r="6281" spans="1:5" x14ac:dyDescent="0.2">
      <c r="A6281">
        <v>6220</v>
      </c>
      <c r="B6281" s="1207">
        <f>'Acct Summary 7-8'!H83</f>
        <v>-0.43184500362766742</v>
      </c>
      <c r="D6281" s="13" t="str">
        <f t="shared" si="97"/>
        <v>Error?</v>
      </c>
      <c r="E6281" s="13" t="s">
        <v>207</v>
      </c>
    </row>
    <row r="6282" spans="1:5" x14ac:dyDescent="0.2">
      <c r="A6282">
        <v>6221</v>
      </c>
      <c r="B6282" s="1207">
        <f>'Acct Summary 7-8'!I83</f>
        <v>0.78393568042630069</v>
      </c>
      <c r="D6282" s="13" t="str">
        <f t="shared" si="97"/>
        <v>Error?</v>
      </c>
      <c r="E6282" s="13" t="s">
        <v>207</v>
      </c>
    </row>
    <row r="6283" spans="1:5" x14ac:dyDescent="0.2">
      <c r="A6283">
        <v>6222</v>
      </c>
      <c r="B6283" s="1207">
        <f>'Acct Summary 7-8'!J83</f>
        <v>-0.21444061954969842</v>
      </c>
      <c r="D6283" s="13" t="str">
        <f t="shared" si="97"/>
        <v>Error?</v>
      </c>
      <c r="E6283" s="13" t="s">
        <v>207</v>
      </c>
    </row>
    <row r="6284" spans="1:5" x14ac:dyDescent="0.2">
      <c r="A6284">
        <v>6223</v>
      </c>
      <c r="B6284" s="1207">
        <f>'Acct Summary 7-8'!K83</f>
        <v>0.2603661398842122</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144652</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144652</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1383</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1383</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3332</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3332</v>
      </c>
      <c r="D6351" s="13" t="str">
        <f t="shared" si="98"/>
        <v>Error?</v>
      </c>
      <c r="E6351" s="13" t="s">
        <v>207</v>
      </c>
    </row>
    <row r="6352" spans="1:5" x14ac:dyDescent="0.2">
      <c r="A6352">
        <v>6291</v>
      </c>
      <c r="B6352" s="1207">
        <f>'Revenues 9-14'!J109</f>
        <v>149367</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136008</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19158</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178136</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90958</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657939</v>
      </c>
      <c r="D6880" s="13" t="str">
        <f t="shared" si="106"/>
        <v>Error?</v>
      </c>
    </row>
    <row r="6881" spans="1:4" x14ac:dyDescent="0.2">
      <c r="A6881">
        <v>6820</v>
      </c>
      <c r="B6881" s="1207">
        <f>'Expenditures 15-22'!K22</f>
        <v>657939</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19158</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87289</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87289</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609</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609</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87898</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7536</v>
      </c>
      <c r="D6981" s="13" t="str">
        <f t="shared" si="108"/>
        <v>Error?</v>
      </c>
    </row>
    <row r="6982" spans="1:4" x14ac:dyDescent="0.2">
      <c r="A6982">
        <v>6921</v>
      </c>
      <c r="B6982" s="1207">
        <f>'Expenditures 15-22'!K85</f>
        <v>7536</v>
      </c>
      <c r="D6982" s="13" t="str">
        <f t="shared" si="108"/>
        <v>Error?</v>
      </c>
    </row>
    <row r="6983" spans="1:4" x14ac:dyDescent="0.2">
      <c r="A6983">
        <v>6922</v>
      </c>
      <c r="B6983" s="1207">
        <f>'Expenditures 15-22'!H86</f>
        <v>234033</v>
      </c>
      <c r="D6983" s="13" t="str">
        <f t="shared" si="108"/>
        <v>Error?</v>
      </c>
    </row>
    <row r="6984" spans="1:4" x14ac:dyDescent="0.2">
      <c r="A6984">
        <v>6923</v>
      </c>
      <c r="B6984" s="1207">
        <f>'Expenditures 15-22'!K86</f>
        <v>234033</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241569</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115389</v>
      </c>
      <c r="D7016" s="13" t="str">
        <f t="shared" si="108"/>
        <v>Error?</v>
      </c>
    </row>
    <row r="7017" spans="1:4" x14ac:dyDescent="0.2">
      <c r="A7017">
        <v>6956</v>
      </c>
      <c r="B7017" s="1207">
        <f>'Expenditures 15-22'!K111</f>
        <v>115389</v>
      </c>
      <c r="D7017" s="13" t="str">
        <f t="shared" si="108"/>
        <v>Error?</v>
      </c>
    </row>
    <row r="7018" spans="1:4" x14ac:dyDescent="0.2">
      <c r="A7018">
        <v>6957</v>
      </c>
      <c r="B7018" s="1207">
        <f>'Expenditures 15-22'!H112</f>
        <v>115389</v>
      </c>
      <c r="D7018" s="13" t="str">
        <f t="shared" si="108"/>
        <v>Error?</v>
      </c>
    </row>
    <row r="7019" spans="1:4" x14ac:dyDescent="0.2">
      <c r="A7019">
        <v>6958</v>
      </c>
      <c r="B7019" s="1207">
        <f>'Expenditures 15-22'!K112</f>
        <v>115389</v>
      </c>
      <c r="D7019" s="13" t="str">
        <f t="shared" si="108"/>
        <v>Error?</v>
      </c>
    </row>
    <row r="7020" spans="1:4" x14ac:dyDescent="0.2">
      <c r="A7020">
        <v>6959</v>
      </c>
      <c r="B7020" s="1207">
        <f>'Expenditures 15-22'!I114</f>
        <v>107056</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6543</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6543</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6543</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200884</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147372</v>
      </c>
      <c r="D7049" s="13" t="str">
        <f t="shared" si="109"/>
        <v>Error?</v>
      </c>
    </row>
    <row r="7050" spans="1:5" x14ac:dyDescent="0.2">
      <c r="A7050">
        <v>6989</v>
      </c>
      <c r="B7050" s="1207">
        <f>'Expenditures 15-22'!K147</f>
        <v>147372</v>
      </c>
      <c r="D7050" s="13" t="str">
        <f t="shared" si="109"/>
        <v>Error?</v>
      </c>
    </row>
    <row r="7051" spans="1:5" x14ac:dyDescent="0.2">
      <c r="A7051">
        <v>6990</v>
      </c>
      <c r="B7051" s="1207">
        <f>'Expenditures 15-22'!I150</f>
        <v>6543</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149367</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8526</v>
      </c>
      <c r="D7073" s="13" t="str">
        <f t="shared" si="109"/>
        <v>Error?</v>
      </c>
    </row>
    <row r="7074" spans="1:4" x14ac:dyDescent="0.2">
      <c r="A7074">
        <v>7013</v>
      </c>
      <c r="B7074" s="1207">
        <f>'Expenditures 15-22'!K210</f>
        <v>8526</v>
      </c>
      <c r="D7074" s="13" t="str">
        <f t="shared" si="109"/>
        <v>Error?</v>
      </c>
    </row>
    <row r="7075" spans="1:4" x14ac:dyDescent="0.2">
      <c r="A7075">
        <v>7014</v>
      </c>
      <c r="B7075" s="1207">
        <f>'Expenditures 15-22'!D212</f>
        <v>7283</v>
      </c>
      <c r="D7075" s="13" t="str">
        <f t="shared" si="109"/>
        <v>Error?</v>
      </c>
    </row>
    <row r="7076" spans="1:4" x14ac:dyDescent="0.2">
      <c r="A7076">
        <v>7015</v>
      </c>
      <c r="B7076" s="1207">
        <f>'Expenditures 15-22'!K212</f>
        <v>7283</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25620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25620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25620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88352</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88352</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12360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12360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11029</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11029</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89143</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89143</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200884</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200884</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200884</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200884</v>
      </c>
      <c r="D7224" s="13" t="str">
        <f t="shared" si="111"/>
        <v>Error?</v>
      </c>
    </row>
    <row r="7225" spans="1:4" x14ac:dyDescent="0.2">
      <c r="A7225">
        <v>7164</v>
      </c>
      <c r="B7225" s="1207">
        <f>'Expenditures 15-22'!K332</f>
        <v>-51517</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15052</v>
      </c>
      <c r="D7246" s="13" t="str">
        <f t="shared" si="112"/>
        <v>Error?</v>
      </c>
    </row>
    <row r="7247" spans="1:4" x14ac:dyDescent="0.2">
      <c r="A7247">
        <f t="shared" si="113"/>
        <v>7186</v>
      </c>
      <c r="B7247" s="1207">
        <f>'Expenditures 15-22'!E7</f>
        <v>1567</v>
      </c>
      <c r="D7247" s="13" t="str">
        <f t="shared" si="112"/>
        <v>Error?</v>
      </c>
    </row>
    <row r="7248" spans="1:4" x14ac:dyDescent="0.2">
      <c r="A7248">
        <f t="shared" si="113"/>
        <v>7187</v>
      </c>
      <c r="B7248" s="1207">
        <f>'Expenditures 15-22'!F7</f>
        <v>11509</v>
      </c>
      <c r="D7248" s="13" t="str">
        <f t="shared" si="112"/>
        <v>Error?</v>
      </c>
    </row>
    <row r="7249" spans="1:4" x14ac:dyDescent="0.2">
      <c r="A7249">
        <f t="shared" si="113"/>
        <v>7188</v>
      </c>
      <c r="B7249" s="1207">
        <f>'Expenditures 15-22'!G7</f>
        <v>14000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79528</v>
      </c>
      <c r="D7251" s="13" t="str">
        <f t="shared" si="112"/>
        <v>Error?</v>
      </c>
    </row>
    <row r="7252" spans="1:4" x14ac:dyDescent="0.2">
      <c r="A7252">
        <f t="shared" si="113"/>
        <v>7191</v>
      </c>
      <c r="B7252" s="1207">
        <f>'Expenditures 15-22'!D9</f>
        <v>10600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830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139219</v>
      </c>
      <c r="D7624" s="13" t="str">
        <f t="shared" si="124"/>
        <v>Error?</v>
      </c>
      <c r="E7624" s="13" t="s">
        <v>20</v>
      </c>
    </row>
    <row r="7625" spans="1:5" x14ac:dyDescent="0.2">
      <c r="A7625">
        <f t="shared" si="123"/>
        <v>7564</v>
      </c>
      <c r="B7625" s="1207">
        <f>'Cap Outlay Deprec 27'!I17</f>
        <v>13921.9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7">
        <f>'Cap Outlay Deprec 27'!I18</f>
        <v>984112.9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967</v>
      </c>
    </row>
    <row r="7652" spans="1:5" x14ac:dyDescent="0.2">
      <c r="A7652">
        <v>7591</v>
      </c>
      <c r="B7652" s="1207">
        <f>'Acct Summary 7-8'!D55</f>
        <v>0</v>
      </c>
      <c r="D7652" s="13" t="str">
        <f t="shared" si="124"/>
        <v>Error?</v>
      </c>
      <c r="E7652" s="13" t="s">
        <v>967</v>
      </c>
    </row>
    <row r="7653" spans="1:5" x14ac:dyDescent="0.2">
      <c r="A7653">
        <v>7592</v>
      </c>
      <c r="B7653" s="1207">
        <f>'Acct Summary 7-8'!H55</f>
        <v>0</v>
      </c>
      <c r="D7653" s="13" t="str">
        <f t="shared" si="124"/>
        <v>Error?</v>
      </c>
      <c r="E7653" s="13" t="s">
        <v>967</v>
      </c>
    </row>
    <row r="7654" spans="1:5" x14ac:dyDescent="0.2">
      <c r="A7654">
        <v>7593</v>
      </c>
      <c r="B7654" s="1207">
        <f>'Acct Summary 7-8'!C56</f>
        <v>0</v>
      </c>
      <c r="D7654" s="13" t="str">
        <f t="shared" si="124"/>
        <v>Error?</v>
      </c>
      <c r="E7654" s="13" t="s">
        <v>967</v>
      </c>
    </row>
    <row r="7655" spans="1:5" x14ac:dyDescent="0.2">
      <c r="A7655">
        <v>7594</v>
      </c>
      <c r="B7655" s="1207">
        <f>'Acct Summary 7-8'!D56</f>
        <v>0</v>
      </c>
      <c r="D7655" s="13" t="str">
        <f t="shared" si="124"/>
        <v>Error?</v>
      </c>
      <c r="E7655" s="13" t="s">
        <v>967</v>
      </c>
    </row>
    <row r="7656" spans="1:5" x14ac:dyDescent="0.2">
      <c r="A7656">
        <v>7595</v>
      </c>
      <c r="B7656" s="1207">
        <f>'Acct Summary 7-8'!H56</f>
        <v>0</v>
      </c>
      <c r="D7656" s="13" t="str">
        <f t="shared" si="124"/>
        <v>Error?</v>
      </c>
      <c r="E7656" s="13" t="s">
        <v>967</v>
      </c>
    </row>
    <row r="7657" spans="1:5" x14ac:dyDescent="0.2">
      <c r="A7657">
        <v>7596</v>
      </c>
      <c r="B7657" s="1207">
        <f>'Acct Summary 7-8'!C57</f>
        <v>0</v>
      </c>
      <c r="D7657" s="13" t="str">
        <f t="shared" si="124"/>
        <v>Error?</v>
      </c>
      <c r="E7657" s="13" t="s">
        <v>967</v>
      </c>
    </row>
    <row r="7658" spans="1:5" x14ac:dyDescent="0.2">
      <c r="A7658">
        <v>7597</v>
      </c>
      <c r="B7658" s="1207">
        <f>'Acct Summary 7-8'!D57</f>
        <v>0</v>
      </c>
      <c r="D7658" s="13" t="str">
        <f t="shared" si="124"/>
        <v>Error?</v>
      </c>
      <c r="E7658" s="13" t="s">
        <v>967</v>
      </c>
    </row>
    <row r="7659" spans="1:5" x14ac:dyDescent="0.2">
      <c r="A7659">
        <v>7598</v>
      </c>
      <c r="B7659" s="1207">
        <f>'Acct Summary 7-8'!H57</f>
        <v>0</v>
      </c>
      <c r="D7659" s="13" t="str">
        <f t="shared" si="124"/>
        <v>Error?</v>
      </c>
      <c r="E7659" s="13" t="s">
        <v>967</v>
      </c>
    </row>
    <row r="7660" spans="1:5" x14ac:dyDescent="0.2">
      <c r="A7660">
        <v>7599</v>
      </c>
      <c r="B7660" s="1207">
        <f>'Acct Summary 7-8'!C59</f>
        <v>0</v>
      </c>
      <c r="D7660" s="13" t="str">
        <f t="shared" si="124"/>
        <v>Error?</v>
      </c>
      <c r="E7660" s="13" t="s">
        <v>967</v>
      </c>
    </row>
    <row r="7661" spans="1:5" x14ac:dyDescent="0.2">
      <c r="A7661">
        <v>7600</v>
      </c>
      <c r="B7661" s="1207">
        <f>'Acct Summary 7-8'!D59</f>
        <v>0</v>
      </c>
      <c r="D7661" s="13" t="str">
        <f t="shared" si="124"/>
        <v>Error?</v>
      </c>
      <c r="E7661" s="13" t="s">
        <v>967</v>
      </c>
    </row>
    <row r="7662" spans="1:5" x14ac:dyDescent="0.2">
      <c r="A7662">
        <v>7601</v>
      </c>
      <c r="B7662" s="1207">
        <f>'Acct Summary 7-8'!H59</f>
        <v>0</v>
      </c>
      <c r="D7662" s="13" t="str">
        <f t="shared" si="124"/>
        <v>Error?</v>
      </c>
      <c r="E7662" s="13" t="s">
        <v>967</v>
      </c>
    </row>
    <row r="7663" spans="1:5" x14ac:dyDescent="0.2">
      <c r="A7663">
        <v>7602</v>
      </c>
      <c r="B7663" s="1207">
        <f>'Acct Summary 7-8'!C60</f>
        <v>0</v>
      </c>
      <c r="D7663" s="13" t="str">
        <f t="shared" si="124"/>
        <v>Error?</v>
      </c>
      <c r="E7663" s="13" t="s">
        <v>967</v>
      </c>
    </row>
    <row r="7664" spans="1:5" x14ac:dyDescent="0.2">
      <c r="A7664">
        <v>7603</v>
      </c>
      <c r="B7664" s="1207">
        <f>'Acct Summary 7-8'!D60</f>
        <v>0</v>
      </c>
      <c r="D7664" s="13" t="str">
        <f t="shared" si="124"/>
        <v>Error?</v>
      </c>
      <c r="E7664" s="13" t="s">
        <v>967</v>
      </c>
    </row>
    <row r="7665" spans="1:5" x14ac:dyDescent="0.2">
      <c r="A7665">
        <v>7604</v>
      </c>
      <c r="B7665" s="1207">
        <f>'Acct Summary 7-8'!H60</f>
        <v>0</v>
      </c>
      <c r="D7665" s="13" t="str">
        <f t="shared" si="124"/>
        <v>Error?</v>
      </c>
      <c r="E7665" s="13" t="s">
        <v>967</v>
      </c>
    </row>
    <row r="7666" spans="1:5" x14ac:dyDescent="0.2">
      <c r="A7666">
        <v>7605</v>
      </c>
      <c r="B7666" s="1207">
        <f>'Acct Summary 7-8'!C61</f>
        <v>0</v>
      </c>
      <c r="D7666" s="13" t="str">
        <f t="shared" si="124"/>
        <v>Error?</v>
      </c>
      <c r="E7666" s="13" t="s">
        <v>967</v>
      </c>
    </row>
    <row r="7667" spans="1:5" x14ac:dyDescent="0.2">
      <c r="A7667">
        <v>7606</v>
      </c>
      <c r="B7667" s="1207">
        <f>'Acct Summary 7-8'!D61</f>
        <v>0</v>
      </c>
      <c r="D7667" s="13" t="str">
        <f t="shared" si="124"/>
        <v>Error?</v>
      </c>
      <c r="E7667" s="13" t="s">
        <v>967</v>
      </c>
    </row>
    <row r="7668" spans="1:5" x14ac:dyDescent="0.2">
      <c r="A7668">
        <v>7607</v>
      </c>
      <c r="B7668" s="1207">
        <f>'Acct Summary 7-8'!H61</f>
        <v>0</v>
      </c>
      <c r="D7668" s="13" t="str">
        <f t="shared" si="124"/>
        <v>Error?</v>
      </c>
      <c r="E7668" s="13" t="s">
        <v>967</v>
      </c>
    </row>
    <row r="7669" spans="1:5" x14ac:dyDescent="0.2">
      <c r="A7669">
        <v>7608</v>
      </c>
      <c r="B7669" s="1207">
        <f>'Acct Summary 7-8'!C63</f>
        <v>0</v>
      </c>
      <c r="D7669" s="13" t="str">
        <f t="shared" si="124"/>
        <v>Error?</v>
      </c>
      <c r="E7669" s="13" t="s">
        <v>967</v>
      </c>
    </row>
    <row r="7670" spans="1:5" x14ac:dyDescent="0.2">
      <c r="A7670">
        <v>7609</v>
      </c>
      <c r="B7670" s="1207">
        <f>'Acct Summary 7-8'!D63</f>
        <v>0</v>
      </c>
      <c r="D7670" s="13" t="str">
        <f t="shared" si="124"/>
        <v>Error?</v>
      </c>
      <c r="E7670" s="13" t="s">
        <v>967</v>
      </c>
    </row>
    <row r="7671" spans="1:5" x14ac:dyDescent="0.2">
      <c r="A7671">
        <v>7610</v>
      </c>
      <c r="B7671" s="1207">
        <f>'Acct Summary 7-8'!C64</f>
        <v>0</v>
      </c>
      <c r="D7671" s="13" t="str">
        <f t="shared" si="124"/>
        <v>Error?</v>
      </c>
      <c r="E7671" s="13" t="s">
        <v>967</v>
      </c>
    </row>
    <row r="7672" spans="1:5" x14ac:dyDescent="0.2">
      <c r="A7672">
        <v>7611</v>
      </c>
      <c r="B7672" s="1207">
        <f>'Acct Summary 7-8'!D64</f>
        <v>0</v>
      </c>
      <c r="D7672" s="13" t="str">
        <f t="shared" si="124"/>
        <v>Error?</v>
      </c>
      <c r="E7672" s="13" t="s">
        <v>967</v>
      </c>
    </row>
    <row r="7673" spans="1:5" x14ac:dyDescent="0.2">
      <c r="A7673">
        <v>7612</v>
      </c>
      <c r="B7673" s="1207">
        <f>'Acct Summary 7-8'!C65</f>
        <v>0</v>
      </c>
      <c r="D7673" s="13" t="str">
        <f t="shared" si="124"/>
        <v>Error?</v>
      </c>
      <c r="E7673" s="13" t="s">
        <v>967</v>
      </c>
    </row>
    <row r="7674" spans="1:5" x14ac:dyDescent="0.2">
      <c r="A7674">
        <v>7613</v>
      </c>
      <c r="B7674" s="1207">
        <f>'Acct Summary 7-8'!D65</f>
        <v>0</v>
      </c>
      <c r="D7674" s="13" t="str">
        <f t="shared" si="124"/>
        <v>Error?</v>
      </c>
      <c r="E7674" s="13" t="s">
        <v>967</v>
      </c>
    </row>
    <row r="7675" spans="1:5" x14ac:dyDescent="0.2">
      <c r="A7675">
        <v>7614</v>
      </c>
      <c r="B7675" s="1207">
        <f>'Acct Summary 7-8'!C67</f>
        <v>0</v>
      </c>
      <c r="D7675" s="13" t="str">
        <f t="shared" si="124"/>
        <v>Error?</v>
      </c>
      <c r="E7675" s="13" t="s">
        <v>967</v>
      </c>
    </row>
    <row r="7676" spans="1:5" x14ac:dyDescent="0.2">
      <c r="A7676">
        <v>7615</v>
      </c>
      <c r="B7676" s="1207">
        <f>'Acct Summary 7-8'!D67</f>
        <v>0</v>
      </c>
      <c r="D7676" s="13" t="str">
        <f t="shared" si="124"/>
        <v>Error?</v>
      </c>
      <c r="E7676" s="13" t="s">
        <v>967</v>
      </c>
    </row>
    <row r="7677" spans="1:5" x14ac:dyDescent="0.2">
      <c r="A7677">
        <v>7616</v>
      </c>
      <c r="B7677" s="1207">
        <f>'Acct Summary 7-8'!C68</f>
        <v>0</v>
      </c>
      <c r="D7677" s="13" t="str">
        <f t="shared" si="124"/>
        <v>Error?</v>
      </c>
      <c r="E7677" s="13" t="s">
        <v>967</v>
      </c>
    </row>
    <row r="7678" spans="1:5" x14ac:dyDescent="0.2">
      <c r="A7678">
        <v>7617</v>
      </c>
      <c r="B7678" s="1207">
        <f>'Acct Summary 7-8'!D68</f>
        <v>0</v>
      </c>
      <c r="D7678" s="13" t="str">
        <f t="shared" si="124"/>
        <v>Error?</v>
      </c>
      <c r="E7678" s="13" t="s">
        <v>967</v>
      </c>
    </row>
    <row r="7679" spans="1:5" x14ac:dyDescent="0.2">
      <c r="A7679">
        <v>7618</v>
      </c>
      <c r="B7679" s="1207">
        <f>'Acct Summary 7-8'!C69</f>
        <v>0</v>
      </c>
      <c r="D7679" s="13" t="str">
        <f t="shared" ref="D7679:D7742" si="126">IF(ISBLANK(B7679),"OK",IF(A7679-B7679=0,"OK","Error?"))</f>
        <v>Error?</v>
      </c>
      <c r="E7679" s="13" t="s">
        <v>967</v>
      </c>
    </row>
    <row r="7680" spans="1:5" x14ac:dyDescent="0.2">
      <c r="A7680">
        <v>7619</v>
      </c>
      <c r="B7680" s="1207">
        <f>'Acct Summary 7-8'!D69</f>
        <v>0</v>
      </c>
      <c r="D7680" s="13" t="str">
        <f t="shared" si="126"/>
        <v>Error?</v>
      </c>
      <c r="E7680" s="13" t="s">
        <v>967</v>
      </c>
    </row>
    <row r="7681" spans="1:5" x14ac:dyDescent="0.2">
      <c r="A7681">
        <v>7620</v>
      </c>
      <c r="B7681" s="1207">
        <f>'Acct Summary 7-8'!C71</f>
        <v>0</v>
      </c>
      <c r="D7681" s="13" t="str">
        <f t="shared" si="126"/>
        <v>Error?</v>
      </c>
      <c r="E7681" s="13" t="s">
        <v>967</v>
      </c>
    </row>
    <row r="7682" spans="1:5" x14ac:dyDescent="0.2">
      <c r="A7682">
        <v>7621</v>
      </c>
      <c r="B7682" s="1207">
        <f>'Acct Summary 7-8'!D71</f>
        <v>0</v>
      </c>
      <c r="D7682" s="13" t="str">
        <f t="shared" si="126"/>
        <v>Error?</v>
      </c>
      <c r="E7682" s="13" t="s">
        <v>967</v>
      </c>
    </row>
    <row r="7683" spans="1:5" x14ac:dyDescent="0.2">
      <c r="A7683">
        <v>7622</v>
      </c>
      <c r="B7683" s="1207">
        <f>'Acct Summary 7-8'!C72</f>
        <v>0</v>
      </c>
      <c r="D7683" s="13" t="str">
        <f t="shared" si="126"/>
        <v>Error?</v>
      </c>
      <c r="E7683" s="13" t="s">
        <v>967</v>
      </c>
    </row>
    <row r="7684" spans="1:5" x14ac:dyDescent="0.2">
      <c r="A7684">
        <v>7623</v>
      </c>
      <c r="B7684" s="1207">
        <f>'Acct Summary 7-8'!D72</f>
        <v>0</v>
      </c>
      <c r="D7684" s="13" t="str">
        <f t="shared" si="126"/>
        <v>Error?</v>
      </c>
      <c r="E7684" s="13" t="s">
        <v>967</v>
      </c>
    </row>
    <row r="7685" spans="1:5" x14ac:dyDescent="0.2">
      <c r="A7685">
        <v>7624</v>
      </c>
      <c r="B7685" s="1207">
        <f>'Acct Summary 7-8'!C73</f>
        <v>0</v>
      </c>
      <c r="D7685" s="13" t="str">
        <f t="shared" si="126"/>
        <v>Error?</v>
      </c>
      <c r="E7685" s="13" t="s">
        <v>967</v>
      </c>
    </row>
    <row r="7686" spans="1:5" x14ac:dyDescent="0.2">
      <c r="A7686">
        <v>7625</v>
      </c>
      <c r="B7686" s="1207">
        <f>'Acct Summary 7-8'!D73</f>
        <v>0</v>
      </c>
      <c r="D7686" s="13" t="str">
        <f t="shared" si="126"/>
        <v>Error?</v>
      </c>
      <c r="E7686" s="13" t="s">
        <v>967</v>
      </c>
    </row>
    <row r="7687" spans="1:5" x14ac:dyDescent="0.2">
      <c r="A7687">
        <v>7626</v>
      </c>
      <c r="B7687" s="1207">
        <f>'Revenues 9-14'!C199</f>
        <v>0</v>
      </c>
      <c r="D7687" s="13" t="str">
        <f t="shared" si="126"/>
        <v>Error?</v>
      </c>
      <c r="E7687" s="13" t="s">
        <v>967</v>
      </c>
    </row>
    <row r="7688" spans="1:5" x14ac:dyDescent="0.2">
      <c r="A7688">
        <v>7627</v>
      </c>
      <c r="B7688" s="1207">
        <f>'Expenditures 15-22'!C321</f>
        <v>0</v>
      </c>
      <c r="D7688" s="13" t="str">
        <f t="shared" si="126"/>
        <v>Error?</v>
      </c>
      <c r="E7688" s="13" t="s">
        <v>967</v>
      </c>
    </row>
    <row r="7689" spans="1:5" x14ac:dyDescent="0.2">
      <c r="A7689">
        <v>7628</v>
      </c>
      <c r="B7689" s="1207">
        <f>'Expenditures 15-22'!D321</f>
        <v>0</v>
      </c>
      <c r="D7689" s="13" t="str">
        <f t="shared" si="126"/>
        <v>Error?</v>
      </c>
      <c r="E7689" s="13" t="s">
        <v>967</v>
      </c>
    </row>
    <row r="7690" spans="1:5" x14ac:dyDescent="0.2">
      <c r="A7690">
        <v>7629</v>
      </c>
      <c r="B7690" s="1207">
        <f>'Expenditures 15-22'!E321</f>
        <v>0</v>
      </c>
      <c r="D7690" s="13" t="str">
        <f t="shared" si="126"/>
        <v>Error?</v>
      </c>
      <c r="E7690" s="13" t="s">
        <v>967</v>
      </c>
    </row>
    <row r="7691" spans="1:5" x14ac:dyDescent="0.2">
      <c r="A7691">
        <v>7630</v>
      </c>
      <c r="B7691" s="1207">
        <f>'Expenditures 15-22'!F321</f>
        <v>0</v>
      </c>
      <c r="D7691" s="13" t="str">
        <f t="shared" si="126"/>
        <v>Error?</v>
      </c>
      <c r="E7691" s="13" t="s">
        <v>967</v>
      </c>
    </row>
    <row r="7692" spans="1:5" x14ac:dyDescent="0.2">
      <c r="A7692">
        <v>7631</v>
      </c>
      <c r="B7692" s="1207">
        <f>'Expenditures 15-22'!G321</f>
        <v>0</v>
      </c>
      <c r="D7692" s="13" t="str">
        <f t="shared" si="126"/>
        <v>Error?</v>
      </c>
      <c r="E7692" s="13" t="s">
        <v>967</v>
      </c>
    </row>
    <row r="7693" spans="1:5" x14ac:dyDescent="0.2">
      <c r="A7693">
        <v>7632</v>
      </c>
      <c r="B7693" s="1207">
        <f>'Expenditures 15-22'!H321</f>
        <v>0</v>
      </c>
      <c r="D7693" s="13" t="str">
        <f t="shared" si="126"/>
        <v>Error?</v>
      </c>
      <c r="E7693" s="13" t="s">
        <v>967</v>
      </c>
    </row>
    <row r="7694" spans="1:5" x14ac:dyDescent="0.2">
      <c r="A7694">
        <v>7633</v>
      </c>
      <c r="B7694" s="1207">
        <f>'Expenditures 15-22'!I321</f>
        <v>0</v>
      </c>
      <c r="D7694" s="13" t="str">
        <f t="shared" si="126"/>
        <v>Error?</v>
      </c>
      <c r="E7694" s="13" t="s">
        <v>967</v>
      </c>
    </row>
    <row r="7695" spans="1:5" x14ac:dyDescent="0.2">
      <c r="A7695">
        <v>7634</v>
      </c>
      <c r="B7695" s="1207">
        <f>'Expenditures 15-22'!J321</f>
        <v>0</v>
      </c>
      <c r="D7695" s="13" t="str">
        <f t="shared" si="126"/>
        <v>Error?</v>
      </c>
      <c r="E7695" s="13" t="s">
        <v>967</v>
      </c>
    </row>
    <row r="7696" spans="1:5" x14ac:dyDescent="0.2">
      <c r="A7696">
        <v>7635</v>
      </c>
      <c r="B7696" s="1207">
        <f>'Expenditures 15-22'!K321</f>
        <v>0</v>
      </c>
      <c r="D7696" s="13" t="str">
        <f t="shared" si="126"/>
        <v>Error?</v>
      </c>
      <c r="E7696" s="13" t="s">
        <v>967</v>
      </c>
    </row>
    <row r="7697" spans="1:5" x14ac:dyDescent="0.2">
      <c r="A7697">
        <v>7636</v>
      </c>
      <c r="B7697" s="1207">
        <f>'Expenditures 15-22'!C322</f>
        <v>0</v>
      </c>
      <c r="D7697" s="13" t="str">
        <f t="shared" si="126"/>
        <v>Error?</v>
      </c>
      <c r="E7697" s="13" t="s">
        <v>967</v>
      </c>
    </row>
    <row r="7698" spans="1:5" x14ac:dyDescent="0.2">
      <c r="A7698">
        <v>7637</v>
      </c>
      <c r="B7698" s="1207">
        <f>'Expenditures 15-22'!D322</f>
        <v>0</v>
      </c>
      <c r="D7698" s="13" t="str">
        <f t="shared" si="126"/>
        <v>Error?</v>
      </c>
      <c r="E7698" s="13" t="s">
        <v>967</v>
      </c>
    </row>
    <row r="7699" spans="1:5" x14ac:dyDescent="0.2">
      <c r="A7699">
        <v>7638</v>
      </c>
      <c r="B7699" s="1207">
        <f>'Expenditures 15-22'!E322</f>
        <v>0</v>
      </c>
      <c r="D7699" s="13" t="str">
        <f t="shared" si="126"/>
        <v>Error?</v>
      </c>
      <c r="E7699" s="13" t="s">
        <v>967</v>
      </c>
    </row>
    <row r="7700" spans="1:5" x14ac:dyDescent="0.2">
      <c r="A7700">
        <v>7639</v>
      </c>
      <c r="B7700" s="1207">
        <f>'Expenditures 15-22'!F322</f>
        <v>0</v>
      </c>
      <c r="D7700" s="13" t="str">
        <f t="shared" si="126"/>
        <v>Error?</v>
      </c>
      <c r="E7700" s="13" t="s">
        <v>967</v>
      </c>
    </row>
    <row r="7701" spans="1:5" x14ac:dyDescent="0.2">
      <c r="A7701">
        <v>7640</v>
      </c>
      <c r="B7701" s="1207">
        <f>'Expenditures 15-22'!G322</f>
        <v>0</v>
      </c>
      <c r="D7701" s="13" t="str">
        <f t="shared" si="126"/>
        <v>Error?</v>
      </c>
      <c r="E7701" s="13" t="s">
        <v>967</v>
      </c>
    </row>
    <row r="7702" spans="1:5" x14ac:dyDescent="0.2">
      <c r="A7702">
        <v>7641</v>
      </c>
      <c r="B7702" s="1207">
        <f>'Expenditures 15-22'!H322</f>
        <v>0</v>
      </c>
      <c r="D7702" s="13" t="str">
        <f t="shared" si="126"/>
        <v>Error?</v>
      </c>
      <c r="E7702" s="13" t="s">
        <v>967</v>
      </c>
    </row>
    <row r="7703" spans="1:5" x14ac:dyDescent="0.2">
      <c r="A7703">
        <v>7642</v>
      </c>
      <c r="B7703" s="1207">
        <f>'Expenditures 15-22'!I322</f>
        <v>0</v>
      </c>
      <c r="D7703" s="13" t="str">
        <f t="shared" si="126"/>
        <v>Error?</v>
      </c>
      <c r="E7703" s="13" t="s">
        <v>967</v>
      </c>
    </row>
    <row r="7704" spans="1:5" x14ac:dyDescent="0.2">
      <c r="A7704">
        <v>7643</v>
      </c>
      <c r="B7704" s="1207">
        <f>'Expenditures 15-22'!J322</f>
        <v>0</v>
      </c>
      <c r="D7704" s="13" t="str">
        <f t="shared" si="126"/>
        <v>Error?</v>
      </c>
      <c r="E7704" s="13" t="s">
        <v>967</v>
      </c>
    </row>
    <row r="7705" spans="1:5" x14ac:dyDescent="0.2">
      <c r="A7705">
        <v>7644</v>
      </c>
      <c r="B7705" s="1207">
        <f>'Expenditures 15-22'!K322</f>
        <v>0</v>
      </c>
      <c r="D7705" s="13" t="str">
        <f t="shared" si="126"/>
        <v>Error?</v>
      </c>
      <c r="E7705" s="13" t="s">
        <v>967</v>
      </c>
    </row>
    <row r="7706" spans="1:5" x14ac:dyDescent="0.2">
      <c r="A7706">
        <v>7645</v>
      </c>
      <c r="B7706" s="1207">
        <f>'Revenues 9-14'!H170</f>
        <v>0</v>
      </c>
      <c r="D7706" s="13" t="str">
        <f t="shared" si="126"/>
        <v>Error?</v>
      </c>
      <c r="E7706" s="13" t="s">
        <v>967</v>
      </c>
    </row>
    <row r="7707" spans="1:5" x14ac:dyDescent="0.2">
      <c r="A7707">
        <v>7646</v>
      </c>
      <c r="B7707" s="1207">
        <f>'Expenditures 15-22'!I64</f>
        <v>0</v>
      </c>
      <c r="D7707" s="13" t="str">
        <f t="shared" si="126"/>
        <v>Error?</v>
      </c>
      <c r="E7707" s="13" t="s">
        <v>967</v>
      </c>
    </row>
    <row r="7708" spans="1:5" x14ac:dyDescent="0.2">
      <c r="A7708">
        <v>7647</v>
      </c>
      <c r="B7708" s="1207">
        <f>'Rest Tax Levies-Tort Im 26'!J3</f>
        <v>0</v>
      </c>
      <c r="D7708" s="13" t="str">
        <f t="shared" si="126"/>
        <v>Error?</v>
      </c>
      <c r="E7708" s="13" t="s">
        <v>967</v>
      </c>
    </row>
    <row r="7709" spans="1:5" x14ac:dyDescent="0.2">
      <c r="A7709">
        <v>7648</v>
      </c>
      <c r="B7709" s="1207">
        <f>'Rest Tax Levies-Tort Im 26'!K3</f>
        <v>0</v>
      </c>
      <c r="D7709" s="13" t="str">
        <f t="shared" si="126"/>
        <v>Error?</v>
      </c>
      <c r="E7709" s="13" t="s">
        <v>967</v>
      </c>
    </row>
    <row r="7710" spans="1:5" x14ac:dyDescent="0.2">
      <c r="A7710">
        <v>7649</v>
      </c>
      <c r="B7710" s="1207">
        <f>'Rest Tax Levies-Tort Im 26'!J6</f>
        <v>0</v>
      </c>
      <c r="D7710" s="13" t="str">
        <f t="shared" si="126"/>
        <v>Error?</v>
      </c>
      <c r="E7710" s="13" t="s">
        <v>967</v>
      </c>
    </row>
    <row r="7711" spans="1:5" x14ac:dyDescent="0.2">
      <c r="A7711">
        <v>7650</v>
      </c>
      <c r="B7711" s="1207">
        <f>'Rest Tax Levies-Tort Im 26'!K6</f>
        <v>0</v>
      </c>
      <c r="D7711" s="13" t="str">
        <f t="shared" si="126"/>
        <v>Error?</v>
      </c>
      <c r="E7711" s="13" t="s">
        <v>967</v>
      </c>
    </row>
    <row r="7712" spans="1:5" x14ac:dyDescent="0.2">
      <c r="A7712">
        <v>7651</v>
      </c>
      <c r="B7712" s="1207">
        <f>'Rest Tax Levies-Tort Im 26'!K7</f>
        <v>0</v>
      </c>
      <c r="D7712" s="13" t="str">
        <f t="shared" si="126"/>
        <v>Error?</v>
      </c>
      <c r="E7712" s="13" t="s">
        <v>967</v>
      </c>
    </row>
    <row r="7713" spans="1:6" x14ac:dyDescent="0.2">
      <c r="A7713">
        <v>7652</v>
      </c>
      <c r="B7713" s="1207">
        <f>'Rest Tax Levies-Tort Im 26'!J8</f>
        <v>0</v>
      </c>
      <c r="D7713" s="13" t="str">
        <f t="shared" si="126"/>
        <v>Error?</v>
      </c>
      <c r="E7713" s="13" t="s">
        <v>967</v>
      </c>
    </row>
    <row r="7714" spans="1:6" x14ac:dyDescent="0.2">
      <c r="A7714">
        <v>7653</v>
      </c>
      <c r="B7714" s="1207">
        <f>'Rest Tax Levies-Tort Im 26'!K9</f>
        <v>0</v>
      </c>
      <c r="D7714" s="13" t="str">
        <f t="shared" si="126"/>
        <v>Error?</v>
      </c>
      <c r="E7714" s="13" t="s">
        <v>967</v>
      </c>
    </row>
    <row r="7715" spans="1:6" x14ac:dyDescent="0.2">
      <c r="A7715">
        <v>7654</v>
      </c>
      <c r="B7715" s="1207">
        <f>'Rest Tax Levies-Tort Im 26'!J10</f>
        <v>0</v>
      </c>
      <c r="D7715" s="13" t="str">
        <f t="shared" si="126"/>
        <v>Error?</v>
      </c>
      <c r="E7715" s="13" t="s">
        <v>967</v>
      </c>
    </row>
    <row r="7716" spans="1:6" x14ac:dyDescent="0.2">
      <c r="A7716">
        <v>7655</v>
      </c>
      <c r="B7716" s="1207">
        <f>'Rest Tax Levies-Tort Im 26'!K10</f>
        <v>0</v>
      </c>
      <c r="D7716" s="13" t="str">
        <f t="shared" si="126"/>
        <v>Error?</v>
      </c>
      <c r="E7716" s="13" t="s">
        <v>967</v>
      </c>
    </row>
    <row r="7717" spans="1:6" x14ac:dyDescent="0.2">
      <c r="A7717">
        <v>7656</v>
      </c>
      <c r="B7717" s="1207">
        <f>'Rest Tax Levies-Tort Im 26'!J11</f>
        <v>0</v>
      </c>
      <c r="D7717" s="13" t="str">
        <f t="shared" si="126"/>
        <v>Error?</v>
      </c>
      <c r="E7717" s="13" t="s">
        <v>967</v>
      </c>
    </row>
    <row r="7718" spans="1:6" x14ac:dyDescent="0.2">
      <c r="A7718">
        <v>7657</v>
      </c>
      <c r="B7718" s="1207">
        <f>'Rest Tax Levies-Tort Im 26'!J12</f>
        <v>0</v>
      </c>
      <c r="D7718" s="13" t="str">
        <f t="shared" si="126"/>
        <v>Error?</v>
      </c>
      <c r="E7718" s="13" t="s">
        <v>967</v>
      </c>
    </row>
    <row r="7719" spans="1:6" x14ac:dyDescent="0.2">
      <c r="A7719">
        <v>7658</v>
      </c>
      <c r="B7719" s="1207">
        <f>'Rest Tax Levies-Tort Im 26'!K12</f>
        <v>0</v>
      </c>
      <c r="D7719" s="13" t="str">
        <f t="shared" si="126"/>
        <v>Error?</v>
      </c>
      <c r="E7719" s="13" t="s">
        <v>967</v>
      </c>
    </row>
    <row r="7720" spans="1:6" x14ac:dyDescent="0.2">
      <c r="A7720">
        <v>7659</v>
      </c>
      <c r="B7720" s="1207">
        <f>'Rest Tax Levies-Tort Im 26'!H14</f>
        <v>956274</v>
      </c>
      <c r="D7720" s="13" t="str">
        <f t="shared" si="126"/>
        <v>Error?</v>
      </c>
      <c r="E7720" s="13" t="s">
        <v>967</v>
      </c>
    </row>
    <row r="7721" spans="1:6" x14ac:dyDescent="0.2">
      <c r="A7721">
        <v>7660</v>
      </c>
      <c r="B7721" s="1207">
        <f>'Rest Tax Levies-Tort Im 26'!K14</f>
        <v>0</v>
      </c>
      <c r="D7721" s="13" t="str">
        <f t="shared" si="126"/>
        <v>Error?</v>
      </c>
      <c r="E7721" s="13" t="s">
        <v>967</v>
      </c>
    </row>
    <row r="7722" spans="1:6" x14ac:dyDescent="0.2">
      <c r="A7722">
        <v>7661</v>
      </c>
      <c r="B7722" s="1207">
        <f>'Rest Tax Levies-Tort Im 26'!J15</f>
        <v>0</v>
      </c>
      <c r="D7722" s="13" t="str">
        <f t="shared" si="126"/>
        <v>Error?</v>
      </c>
      <c r="E7722" s="13" t="s">
        <v>967</v>
      </c>
    </row>
    <row r="7723" spans="1:6" x14ac:dyDescent="0.2">
      <c r="A7723">
        <v>7662</v>
      </c>
      <c r="B7723" s="1207">
        <f>'Rest Tax Levies-Tort Im 26'!K15</f>
        <v>0</v>
      </c>
      <c r="D7723" s="13" t="str">
        <f t="shared" si="126"/>
        <v>Error?</v>
      </c>
      <c r="E7723" s="13" t="s">
        <v>967</v>
      </c>
    </row>
    <row r="7724" spans="1:6" x14ac:dyDescent="0.2">
      <c r="A7724">
        <v>7663</v>
      </c>
      <c r="B7724" s="1207">
        <f>'Rest Tax Levies-Tort Im 26'!J18</f>
        <v>0</v>
      </c>
      <c r="D7724" s="13" t="str">
        <f t="shared" si="126"/>
        <v>Error?</v>
      </c>
      <c r="E7724" s="13" t="s">
        <v>967</v>
      </c>
      <c r="F7724" s="13"/>
    </row>
    <row r="7725" spans="1:6" x14ac:dyDescent="0.2">
      <c r="A7725">
        <v>7664</v>
      </c>
      <c r="B7725" s="1207">
        <f>'Rest Tax Levies-Tort Im 26'!J19</f>
        <v>0</v>
      </c>
      <c r="D7725" s="13" t="str">
        <f t="shared" si="126"/>
        <v>Error?</v>
      </c>
      <c r="E7725" s="13" t="s">
        <v>967</v>
      </c>
    </row>
    <row r="7726" spans="1:6" x14ac:dyDescent="0.2">
      <c r="A7726">
        <v>7665</v>
      </c>
      <c r="B7726" s="1207">
        <f>'Rest Tax Levies-Tort Im 26'!J20</f>
        <v>0</v>
      </c>
      <c r="D7726" s="13" t="str">
        <f t="shared" si="126"/>
        <v>Error?</v>
      </c>
      <c r="E7726" s="13" t="s">
        <v>967</v>
      </c>
    </row>
    <row r="7727" spans="1:6" x14ac:dyDescent="0.2">
      <c r="A7727">
        <v>7666</v>
      </c>
      <c r="B7727" s="1207">
        <f>'Rest Tax Levies-Tort Im 26'!J21</f>
        <v>0</v>
      </c>
      <c r="D7727" s="13" t="str">
        <f t="shared" si="126"/>
        <v>Error?</v>
      </c>
      <c r="E7727" s="13" t="s">
        <v>967</v>
      </c>
    </row>
    <row r="7728" spans="1:6" x14ac:dyDescent="0.2">
      <c r="A7728">
        <v>7667</v>
      </c>
      <c r="B7728" s="1207">
        <f>'Revenues 9-14'!E103</f>
        <v>0</v>
      </c>
      <c r="D7728" s="13" t="str">
        <f t="shared" si="126"/>
        <v>Error?</v>
      </c>
      <c r="E7728" s="13" t="s">
        <v>967</v>
      </c>
    </row>
    <row r="7729" spans="1:6" x14ac:dyDescent="0.2">
      <c r="A7729">
        <v>7668</v>
      </c>
      <c r="B7729" s="1207">
        <f>'Rest Tax Levies-Tort Im 26'!K22</f>
        <v>0</v>
      </c>
      <c r="D7729" s="13" t="str">
        <f t="shared" si="126"/>
        <v>Error?</v>
      </c>
      <c r="E7729" s="13" t="s">
        <v>967</v>
      </c>
    </row>
    <row r="7730" spans="1:6" x14ac:dyDescent="0.2">
      <c r="A7730">
        <v>7669</v>
      </c>
      <c r="B7730" s="1207">
        <f>'Rest Tax Levies-Tort Im 26'!J23</f>
        <v>0</v>
      </c>
      <c r="D7730" s="13" t="str">
        <f t="shared" si="126"/>
        <v>Error?</v>
      </c>
      <c r="E7730" s="13" t="s">
        <v>967</v>
      </c>
    </row>
    <row r="7731" spans="1:6" x14ac:dyDescent="0.2">
      <c r="A7731">
        <v>7670</v>
      </c>
      <c r="B7731" s="1207">
        <f>'Revenues 9-14'!H103</f>
        <v>0</v>
      </c>
      <c r="D7731" s="13" t="str">
        <f t="shared" si="126"/>
        <v>Error?</v>
      </c>
      <c r="E7731" s="13" t="s">
        <v>967</v>
      </c>
    </row>
    <row r="7732" spans="1:6" x14ac:dyDescent="0.2">
      <c r="A7732">
        <v>7671</v>
      </c>
      <c r="B7732" s="1207">
        <f>'Rest Tax Levies-Tort Im 26'!J24</f>
        <v>0</v>
      </c>
      <c r="D7732" s="13" t="str">
        <f t="shared" si="126"/>
        <v>Error?</v>
      </c>
      <c r="E7732" s="13" t="s">
        <v>967</v>
      </c>
    </row>
    <row r="7733" spans="1:6" x14ac:dyDescent="0.2">
      <c r="A7733">
        <v>7672</v>
      </c>
      <c r="B7733" s="1207">
        <f>'Rest Tax Levies-Tort Im 26'!K24</f>
        <v>0</v>
      </c>
      <c r="D7733" s="13" t="str">
        <f t="shared" si="126"/>
        <v>Error?</v>
      </c>
      <c r="E7733" s="13" t="s">
        <v>967</v>
      </c>
    </row>
    <row r="7734" spans="1:6" x14ac:dyDescent="0.2">
      <c r="A7734">
        <v>7673</v>
      </c>
      <c r="B7734" s="1207">
        <f>'Rest Tax Levies-Tort Im 26'!G25</f>
        <v>0</v>
      </c>
      <c r="D7734" s="13" t="str">
        <f t="shared" si="126"/>
        <v>Error?</v>
      </c>
      <c r="E7734" s="13" t="s">
        <v>967</v>
      </c>
    </row>
    <row r="7735" spans="1:6" x14ac:dyDescent="0.2">
      <c r="A7735">
        <v>7674</v>
      </c>
      <c r="B7735" s="1207">
        <f>'Rest Tax Levies-Tort Im 26'!H25</f>
        <v>0</v>
      </c>
      <c r="D7735" s="13" t="str">
        <f t="shared" si="126"/>
        <v>Error?</v>
      </c>
      <c r="E7735" s="13" t="s">
        <v>967</v>
      </c>
    </row>
    <row r="7736" spans="1:6" x14ac:dyDescent="0.2">
      <c r="A7736">
        <v>7675</v>
      </c>
      <c r="B7736" s="1207">
        <f>'Rest Tax Levies-Tort Im 26'!I25</f>
        <v>0</v>
      </c>
      <c r="D7736" s="13" t="str">
        <f t="shared" si="126"/>
        <v>Error?</v>
      </c>
      <c r="E7736" s="13" t="s">
        <v>967</v>
      </c>
    </row>
    <row r="7737" spans="1:6" x14ac:dyDescent="0.2">
      <c r="A7737">
        <v>7676</v>
      </c>
      <c r="B7737" s="1207">
        <f>'Rest Tax Levies-Tort Im 26'!J25</f>
        <v>0</v>
      </c>
      <c r="D7737" s="13" t="str">
        <f t="shared" si="126"/>
        <v>Error?</v>
      </c>
      <c r="E7737" s="13" t="s">
        <v>967</v>
      </c>
    </row>
    <row r="7738" spans="1:6" x14ac:dyDescent="0.2">
      <c r="A7738">
        <v>7677</v>
      </c>
      <c r="B7738" s="1207">
        <f>'Rest Tax Levies-Tort Im 26'!K25</f>
        <v>0</v>
      </c>
      <c r="D7738" s="13" t="str">
        <f t="shared" si="126"/>
        <v>Error?</v>
      </c>
      <c r="E7738" s="13" t="s">
        <v>967</v>
      </c>
    </row>
    <row r="7739" spans="1:6" x14ac:dyDescent="0.2">
      <c r="A7739">
        <v>7678</v>
      </c>
      <c r="B7739" s="1207">
        <f>'Rest Tax Levies-Tort Im 26'!G26</f>
        <v>0</v>
      </c>
      <c r="D7739" s="13" t="str">
        <f t="shared" si="126"/>
        <v>Error?</v>
      </c>
      <c r="E7739" s="13" t="s">
        <v>967</v>
      </c>
    </row>
    <row r="7740" spans="1:6" x14ac:dyDescent="0.2">
      <c r="A7740">
        <v>7679</v>
      </c>
      <c r="B7740" s="1207">
        <f>'Rest Tax Levies-Tort Im 26'!H26</f>
        <v>0</v>
      </c>
      <c r="D7740" s="13" t="str">
        <f t="shared" si="126"/>
        <v>Error?</v>
      </c>
      <c r="E7740" s="13" t="s">
        <v>967</v>
      </c>
    </row>
    <row r="7741" spans="1:6" x14ac:dyDescent="0.2">
      <c r="A7741">
        <v>7680</v>
      </c>
      <c r="B7741" s="1207">
        <f>'Rest Tax Levies-Tort Im 26'!I26</f>
        <v>0</v>
      </c>
      <c r="D7741" s="13" t="str">
        <f t="shared" si="126"/>
        <v>Error?</v>
      </c>
      <c r="E7741" s="13" t="s">
        <v>967</v>
      </c>
    </row>
    <row r="7742" spans="1:6" x14ac:dyDescent="0.2">
      <c r="A7742">
        <v>7681</v>
      </c>
      <c r="B7742" s="1207">
        <f>'Rest Tax Levies-Tort Im 26'!J26</f>
        <v>0</v>
      </c>
      <c r="D7742" s="13" t="str">
        <f t="shared" si="126"/>
        <v>Error?</v>
      </c>
      <c r="E7742" s="13" t="s">
        <v>967</v>
      </c>
    </row>
    <row r="7743" spans="1:6" x14ac:dyDescent="0.2">
      <c r="A7743">
        <v>7682</v>
      </c>
      <c r="B7743" s="1207">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7">
        <f>'Expenditures 15-22'!H351</f>
        <v>0</v>
      </c>
      <c r="D7745" s="13" t="str">
        <f t="shared" si="127"/>
        <v>Error?</v>
      </c>
      <c r="E7745" s="13" t="s">
        <v>967</v>
      </c>
    </row>
    <row r="7746" spans="1:6" x14ac:dyDescent="0.2">
      <c r="A7746">
        <v>7685</v>
      </c>
      <c r="B7746" s="1207">
        <f>'Expenditures 15-22'!K351</f>
        <v>0</v>
      </c>
      <c r="D7746" s="13" t="str">
        <f t="shared" si="127"/>
        <v>Error?</v>
      </c>
      <c r="E7746" s="13" t="s">
        <v>967</v>
      </c>
    </row>
    <row r="7747" spans="1:6" x14ac:dyDescent="0.2">
      <c r="A7747">
        <v>7686</v>
      </c>
      <c r="B7747" s="1207">
        <f>'Revenues 9-14'!E273</f>
        <v>0</v>
      </c>
      <c r="D7747" s="13" t="str">
        <f t="shared" si="127"/>
        <v>Error?</v>
      </c>
      <c r="E7747" s="13" t="s">
        <v>967</v>
      </c>
      <c r="F7747" s="13" t="s">
        <v>968</v>
      </c>
    </row>
    <row r="7748" spans="1:6" x14ac:dyDescent="0.2">
      <c r="A7748">
        <v>7687</v>
      </c>
      <c r="B7748" s="1207">
        <f>'Acct Summary 7-8'!C25</f>
        <v>1000000</v>
      </c>
      <c r="D7748" s="13" t="str">
        <f t="shared" si="127"/>
        <v>Error?</v>
      </c>
      <c r="E7748" s="23" t="s">
        <v>1591</v>
      </c>
    </row>
    <row r="7749" spans="1:6" x14ac:dyDescent="0.2">
      <c r="A7749">
        <v>7688</v>
      </c>
      <c r="B7749" s="1207">
        <f>'Acct Summary 7-8'!D25</f>
        <v>0</v>
      </c>
      <c r="D7749" s="13" t="str">
        <f t="shared" si="127"/>
        <v>Error?</v>
      </c>
      <c r="E7749" s="23" t="s">
        <v>1591</v>
      </c>
    </row>
    <row r="7750" spans="1:6" x14ac:dyDescent="0.2">
      <c r="A7750">
        <v>7689</v>
      </c>
      <c r="B7750" s="1207">
        <f>'Acct Summary 7-8'!E25</f>
        <v>0</v>
      </c>
      <c r="D7750" s="13" t="str">
        <f t="shared" si="127"/>
        <v>Error?</v>
      </c>
      <c r="E7750" s="23" t="s">
        <v>1591</v>
      </c>
    </row>
    <row r="7751" spans="1:6" x14ac:dyDescent="0.2">
      <c r="A7751">
        <v>7690</v>
      </c>
      <c r="B7751" s="1207">
        <f>'Acct Summary 7-8'!F25</f>
        <v>0</v>
      </c>
      <c r="D7751" s="13" t="str">
        <f t="shared" si="127"/>
        <v>Error?</v>
      </c>
      <c r="E7751" s="23" t="s">
        <v>1591</v>
      </c>
    </row>
    <row r="7752" spans="1:6" x14ac:dyDescent="0.2">
      <c r="A7752">
        <v>7691</v>
      </c>
      <c r="B7752" s="1207">
        <f>'Acct Summary 7-8'!G25</f>
        <v>0</v>
      </c>
      <c r="D7752" s="13" t="str">
        <f t="shared" si="127"/>
        <v>Error?</v>
      </c>
      <c r="E7752" s="23" t="s">
        <v>1591</v>
      </c>
    </row>
    <row r="7753" spans="1:6" x14ac:dyDescent="0.2">
      <c r="A7753">
        <v>7692</v>
      </c>
      <c r="B7753" s="1207">
        <f>'Acct Summary 7-8'!H25</f>
        <v>0</v>
      </c>
      <c r="D7753" s="13" t="str">
        <f t="shared" si="127"/>
        <v>Error?</v>
      </c>
      <c r="E7753" s="23" t="s">
        <v>1591</v>
      </c>
    </row>
    <row r="7754" spans="1:6" x14ac:dyDescent="0.2">
      <c r="A7754">
        <v>7693</v>
      </c>
      <c r="B7754" s="1207">
        <f>'Acct Summary 7-8'!J25</f>
        <v>0</v>
      </c>
      <c r="D7754" s="13" t="str">
        <f t="shared" si="127"/>
        <v>Error?</v>
      </c>
      <c r="E7754" s="23" t="s">
        <v>1591</v>
      </c>
    </row>
    <row r="7755" spans="1:6" x14ac:dyDescent="0.2">
      <c r="A7755">
        <v>7694</v>
      </c>
      <c r="B7755" s="1207">
        <f>'Acct Summary 7-8'!K25</f>
        <v>0</v>
      </c>
      <c r="D7755" s="13" t="str">
        <f t="shared" si="127"/>
        <v>Error?</v>
      </c>
      <c r="E7755" s="23" t="s">
        <v>1591</v>
      </c>
    </row>
    <row r="7756" spans="1:6" x14ac:dyDescent="0.2">
      <c r="A7756">
        <v>7695</v>
      </c>
      <c r="B7756" s="1207">
        <f>'Aud Quest 2'!E85</f>
        <v>0</v>
      </c>
      <c r="D7756" s="13" t="str">
        <f t="shared" si="127"/>
        <v>Error?</v>
      </c>
      <c r="E7756" s="23" t="s">
        <v>1591</v>
      </c>
      <c r="F7756" t="s">
        <v>1768</v>
      </c>
    </row>
    <row r="7757" spans="1:6" x14ac:dyDescent="0.2">
      <c r="A7757">
        <v>7696</v>
      </c>
      <c r="B7757" s="1207">
        <f>'Aud Quest 2'!E87</f>
        <v>0</v>
      </c>
      <c r="D7757" s="13" t="str">
        <f t="shared" si="127"/>
        <v>Error?</v>
      </c>
      <c r="E7757" s="23" t="s">
        <v>1591</v>
      </c>
      <c r="F7757" t="s">
        <v>1768</v>
      </c>
    </row>
    <row r="7758" spans="1:6" x14ac:dyDescent="0.2">
      <c r="A7758">
        <v>7697</v>
      </c>
      <c r="B7758" s="1207">
        <f>'Aud Quest 2'!J85</f>
        <v>0</v>
      </c>
      <c r="D7758" s="13" t="str">
        <f t="shared" si="127"/>
        <v>Error?</v>
      </c>
      <c r="E7758" s="23" t="s">
        <v>1591</v>
      </c>
    </row>
    <row r="7759" spans="1:6" x14ac:dyDescent="0.2">
      <c r="A7759">
        <v>7698</v>
      </c>
      <c r="B7759" s="1207">
        <f>'Aud Quest 2'!J88</f>
        <v>0</v>
      </c>
      <c r="D7759" s="13" t="str">
        <f t="shared" si="127"/>
        <v>Error?</v>
      </c>
      <c r="E7759" s="23" t="s">
        <v>1591</v>
      </c>
    </row>
    <row r="7760" spans="1:6" x14ac:dyDescent="0.2">
      <c r="A7760">
        <v>7699</v>
      </c>
      <c r="B7760" s="1207">
        <f>'Aud Quest 2'!J90</f>
        <v>0</v>
      </c>
      <c r="D7760" s="13" t="str">
        <f t="shared" si="127"/>
        <v>Error?</v>
      </c>
      <c r="E7760" s="23" t="s">
        <v>1591</v>
      </c>
    </row>
    <row r="7761" spans="1:5" x14ac:dyDescent="0.2">
      <c r="A7761">
        <v>7700</v>
      </c>
      <c r="B7761" s="1207">
        <f>'Revenues 9-14'!C260</f>
        <v>0</v>
      </c>
      <c r="D7761" s="13" t="str">
        <f t="shared" si="127"/>
        <v>Error?</v>
      </c>
      <c r="E7761" s="23" t="s">
        <v>1731</v>
      </c>
    </row>
    <row r="7762" spans="1:5" x14ac:dyDescent="0.2">
      <c r="A7762">
        <v>7701</v>
      </c>
      <c r="B7762" s="1207">
        <f>'Expenditures 15-22'!E6</f>
        <v>0</v>
      </c>
      <c r="D7762" s="13" t="str">
        <f t="shared" si="127"/>
        <v>Error?</v>
      </c>
      <c r="E7762" s="23" t="s">
        <v>1747</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1787</v>
      </c>
    </row>
    <row r="7765" spans="1:5" x14ac:dyDescent="0.2">
      <c r="A7765">
        <v>7704</v>
      </c>
      <c r="B7765" s="1207">
        <f>'Revenues 9-14'!C261</f>
        <v>0</v>
      </c>
      <c r="D7765" s="13" t="str">
        <f t="shared" si="127"/>
        <v>Error?</v>
      </c>
      <c r="E7765" s="23" t="s">
        <v>1795</v>
      </c>
    </row>
    <row r="7766" spans="1:5" x14ac:dyDescent="0.2">
      <c r="A7766">
        <v>7705</v>
      </c>
      <c r="B7766" s="1207">
        <f>'Revenues 9-14'!D261</f>
        <v>0</v>
      </c>
      <c r="D7766" s="13" t="str">
        <f t="shared" si="127"/>
        <v>Error?</v>
      </c>
      <c r="E7766" s="23" t="s">
        <v>1795</v>
      </c>
    </row>
    <row r="7767" spans="1:5" x14ac:dyDescent="0.2">
      <c r="A7767" s="797">
        <v>7706</v>
      </c>
      <c r="E7767" s="23"/>
    </row>
    <row r="7768" spans="1:5" x14ac:dyDescent="0.2">
      <c r="A7768">
        <v>7707</v>
      </c>
      <c r="B7768" s="1207">
        <f>'Revenues 9-14'!F261</f>
        <v>0</v>
      </c>
      <c r="D7768" s="13" t="str">
        <f t="shared" si="127"/>
        <v>Error?</v>
      </c>
      <c r="E7768" s="23" t="s">
        <v>1795</v>
      </c>
    </row>
    <row r="7769" spans="1:5" x14ac:dyDescent="0.2">
      <c r="A7769">
        <v>7708</v>
      </c>
      <c r="B7769" s="1207">
        <f>'Revenues 9-14'!G261</f>
        <v>0</v>
      </c>
      <c r="D7769" s="13" t="str">
        <f t="shared" si="127"/>
        <v>Error?</v>
      </c>
      <c r="E7769" s="23" t="s">
        <v>1795</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1796</v>
      </c>
    </row>
    <row r="7773" spans="1:5" x14ac:dyDescent="0.2">
      <c r="A7773">
        <v>7712</v>
      </c>
      <c r="B7773" s="120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6ce3111e-7420-4802-b50a-75d4e9a0b980"/>
    <ds:schemaRef ds:uri="http://purl.org/dc/elements/1.1/"/>
    <ds:schemaRef ds:uri="4d435f69-8686-490b-bd6d-b153bf22ab50"/>
    <ds:schemaRef ds:uri="http://schemas.microsoft.com/office/2006/documentManagement/types"/>
    <ds:schemaRef ds:uri="d21dc803-237d-4c68-8692-8d731fd29118"/>
    <ds:schemaRef ds:uri="http://schemas.microsoft.com/office/infopath/2007/PartnerControls"/>
    <ds:schemaRef ds:uri="http://schemas.microsoft.com/sharepoint/v3"/>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2017-09-23T12:16:07Z</cp:lastPrinted>
  <dcterms:created xsi:type="dcterms:W3CDTF">2003-10-29T19:06:34Z</dcterms:created>
  <dcterms:modified xsi:type="dcterms:W3CDTF">2018-04-10T13:36:14Z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Homewood School District 153</vt:lpwstr>
  </property>
  <property fmtid="{D5CDD505-2E9C-101B-9397-08002B2CF9AE}" pid="6" name="PPC_Template_Engagement_Date">
    <vt:lpwstr>6/30/2017</vt:lpwstr>
  </property>
</Properties>
</file>